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8190" activeTab="1"/>
  </bookViews>
  <sheets>
    <sheet name="По разделам" sheetId="2" r:id="rId1"/>
    <sheet name="источники " sheetId="3" r:id="rId2"/>
  </sheets>
  <definedNames>
    <definedName name="_xlnm.Print_Area" localSheetId="0">'По разделам'!$A$2:$J$144</definedName>
  </definedNames>
  <calcPr calcId="124519"/>
</workbook>
</file>

<file path=xl/calcChain.xml><?xml version="1.0" encoding="utf-8"?>
<calcChain xmlns="http://schemas.openxmlformats.org/spreadsheetml/2006/main">
  <c r="J82" i="2"/>
  <c r="J83"/>
  <c r="J85"/>
  <c r="J86"/>
  <c r="J30"/>
  <c r="J89"/>
  <c r="J88" s="1"/>
  <c r="J36"/>
  <c r="J35" s="1"/>
  <c r="J34" s="1"/>
  <c r="J79"/>
  <c r="J78" s="1"/>
  <c r="J76" s="1"/>
  <c r="J75" s="1"/>
  <c r="J74" s="1"/>
  <c r="J73" s="1"/>
  <c r="J53"/>
  <c r="J117"/>
  <c r="J114"/>
  <c r="J110"/>
  <c r="J134"/>
  <c r="J133" s="1"/>
  <c r="J132" s="1"/>
  <c r="J131" s="1"/>
  <c r="J128"/>
  <c r="J127" s="1"/>
  <c r="J126" s="1"/>
  <c r="J125" s="1"/>
  <c r="J124" s="1"/>
  <c r="J121"/>
  <c r="J118"/>
  <c r="J99"/>
  <c r="J98" s="1"/>
  <c r="J97" s="1"/>
  <c r="J95"/>
  <c r="J94" s="1"/>
  <c r="J67"/>
  <c r="J66" s="1"/>
  <c r="J65" s="1"/>
  <c r="J64" s="1"/>
  <c r="J63" s="1"/>
  <c r="J61"/>
  <c r="J60" s="1"/>
  <c r="J59" s="1"/>
  <c r="J58" s="1"/>
  <c r="J49"/>
  <c r="J45"/>
  <c r="J44" s="1"/>
  <c r="J43" s="1"/>
  <c r="J27"/>
  <c r="J22"/>
  <c r="J21" s="1"/>
  <c r="J20" s="1"/>
  <c r="C29" i="3"/>
  <c r="C36"/>
  <c r="C25"/>
  <c r="C23"/>
  <c r="C31"/>
  <c r="C30" s="1"/>
  <c r="C34"/>
  <c r="C33" s="1"/>
  <c r="K54" i="2"/>
  <c r="J26" l="1"/>
  <c r="J25" s="1"/>
  <c r="J19" s="1"/>
  <c r="I144"/>
  <c r="J109"/>
  <c r="J116"/>
  <c r="J48"/>
  <c r="J47" s="1"/>
  <c r="J33" s="1"/>
  <c r="J93"/>
  <c r="J92" s="1"/>
  <c r="J91" s="1"/>
  <c r="J81" s="1"/>
  <c r="J18" l="1"/>
  <c r="J108"/>
  <c r="J107" s="1"/>
  <c r="J106" s="1"/>
  <c r="J105" s="1"/>
  <c r="J104" s="1"/>
  <c r="J103" s="1"/>
  <c r="J102" s="1"/>
  <c r="J101" l="1"/>
  <c r="J144" s="1"/>
</calcChain>
</file>

<file path=xl/sharedStrings.xml><?xml version="1.0" encoding="utf-8"?>
<sst xmlns="http://schemas.openxmlformats.org/spreadsheetml/2006/main" count="785" uniqueCount="166">
  <si>
    <t xml:space="preserve">к решению Совета депутатов </t>
  </si>
  <si>
    <t>Наименование</t>
  </si>
  <si>
    <t>Раздел</t>
  </si>
  <si>
    <t>Подраздел</t>
  </si>
  <si>
    <t xml:space="preserve"> 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</si>
  <si>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</si>
  <si>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</si>
  <si>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</si>
  <si>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121</t>
  </si>
  <si>
    <t>04</t>
  </si>
  <si>
    <t>Иные выплаты персоналу мун.органов,за исключением фонда оплаты труда</t>
  </si>
  <si>
    <t>122</t>
  </si>
  <si>
    <t>Прочая закупка товаров,работ и услуг для обеспечения мун.нужд</t>
  </si>
  <si>
    <t>244</t>
  </si>
  <si>
    <t xml:space="preserve">  Уплата налога на имущество  организаций и земельного налога</t>
  </si>
  <si>
    <t>851</t>
  </si>
  <si>
    <t>Уплата прочих налогов и сборов,прочих платежей</t>
  </si>
  <si>
    <t>852</t>
  </si>
  <si>
    <t>05</t>
  </si>
  <si>
    <t>Резервные фонды</t>
  </si>
  <si>
    <t>11</t>
  </si>
  <si>
    <t>Резервные средства</t>
  </si>
  <si>
    <t>870</t>
  </si>
  <si>
    <t>13</t>
  </si>
  <si>
    <t>Процентные платежи по муниципальному  долгу</t>
  </si>
  <si>
    <t>730</t>
  </si>
  <si>
    <t>Национальная оборона</t>
  </si>
  <si>
    <t>00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</si>
  <si>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</si>
  <si>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</si>
  <si>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</si>
  <si>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</si>
  <si>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</si>
  <si>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</si>
  <si>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</si>
  <si>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</si>
  <si>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Субсидии бюджетным учреждениям на  финансовое обеспечение муниципального задания на оказание муниц..услуг(выполнение работ)</t>
  </si>
  <si>
    <t>611</t>
  </si>
  <si>
    <t>Социальная политика</t>
  </si>
  <si>
    <t>10</t>
  </si>
  <si>
    <t>Пенсионное  обеспечение</t>
  </si>
  <si>
    <t>312</t>
  </si>
  <si>
    <t>ВСЕГО РАСХОДОВ :</t>
  </si>
  <si>
    <t>Субсидии</t>
  </si>
  <si>
    <t>Обслуживание муниципального долга</t>
  </si>
  <si>
    <t>Софинансирование расходных обязательств по финансовому обеспечению деятельности муниципальных казенных учреждений и финансовому обеспечению выполнения муниципального задания бюджетными и автономными муниципальными учреждениями</t>
  </si>
  <si>
    <t>89</t>
  </si>
  <si>
    <t>1</t>
  </si>
  <si>
    <t>Расходы, связанные с муниципальным управлением</t>
  </si>
  <si>
    <t>Расходы на выплаты по оплате труда работников органов местного самоуправления Республики Мордовия</t>
  </si>
  <si>
    <t>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</si>
  <si>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</si>
  <si>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</si>
  <si>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</si>
  <si>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</si>
  <si>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Реализация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</si>
  <si>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Резервный фонд администрации муниципальных образований</t>
  </si>
  <si>
    <t>Обслуживание государственного внутреннего и муниципального муниципального долга</t>
  </si>
  <si>
    <t>Прочие мероприятия по благоустройству городских округов и поселений</t>
  </si>
  <si>
    <t>Иные меры социальной поддержки граждан, кроме публичных нормативных обязательств</t>
  </si>
  <si>
    <t>Доплаты к пенсиям муниципальных служащих Республики Мордовия</t>
  </si>
  <si>
    <t xml:space="preserve"> иные пенсии.социальные доплаты к пенсиям</t>
  </si>
  <si>
    <t>Расходы на обеспечение функций органов местного самоуправления Республики Мордовия</t>
  </si>
  <si>
    <t>76010</t>
  </si>
  <si>
    <t>76000</t>
  </si>
  <si>
    <t>41000</t>
  </si>
  <si>
    <t>41110</t>
  </si>
  <si>
    <t>77000</t>
  </si>
  <si>
    <t>77150</t>
  </si>
  <si>
    <t>41120</t>
  </si>
  <si>
    <t>41180</t>
  </si>
  <si>
    <t>41240</t>
  </si>
  <si>
    <t>43010</t>
  </si>
  <si>
    <t>43040</t>
  </si>
  <si>
    <t>61140</t>
  </si>
  <si>
    <t>61160</t>
  </si>
  <si>
    <t>03000</t>
  </si>
  <si>
    <t>03010</t>
  </si>
  <si>
    <t>51180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</si>
  <si>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</si>
  <si>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</si>
  <si>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по оплате труда работников и иные выплаты работникам муниципальных органов</t>
  </si>
  <si>
    <t xml:space="preserve">                                                                                            к решению   Совета депутатов</t>
  </si>
  <si>
    <t>Код</t>
  </si>
  <si>
    <t>НАИМЕНОВАНИЕ</t>
  </si>
  <si>
    <t xml:space="preserve">СУММА </t>
  </si>
  <si>
    <t>91901030000000000000</t>
  </si>
  <si>
    <t>Бюджетные кредиты от других бюджетов бюджетной системы  Российской Федерации</t>
  </si>
  <si>
    <t>91901030000000000700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</si>
  <si>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</si>
  <si>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91901030000100000710</t>
  </si>
  <si>
    <t xml:space="preserve"> Получение бюджетных   кредитов от других бюджетов бюджетной системы Российской Федерации  бюджетами поселений в валюте РФ</t>
  </si>
  <si>
    <t>91901030000000000800</t>
  </si>
  <si>
    <t>Погашение  бюджетных кредитов полученных от других бюджетов бюджетной системы Российской Федерации в валюте Российской Федерации</t>
  </si>
  <si>
    <t>91901030000100000810</t>
  </si>
  <si>
    <t>Погашение  бюджетами поселений   кредитов от других бюджетов бюджетной системы Российской Федерации в валюте РФ</t>
  </si>
  <si>
    <t>00001060502010000640</t>
  </si>
  <si>
    <t>Возврат бюджетных кредитов,предоставленных другим бюджетам бюджетной системы РФ в валюте РФ</t>
  </si>
  <si>
    <t>00001060502010000540</t>
  </si>
  <si>
    <t>Предоставление бюджетных кредитов другим бюджетам бюджетной системы РФ в валюте РФ</t>
  </si>
  <si>
    <t>91901050000000000000</t>
  </si>
  <si>
    <t>Изменение остатков средств на счетах по учету средств бюджета</t>
  </si>
  <si>
    <t>91901050000000000500</t>
  </si>
  <si>
    <t>Увеличение остатков средств бюджетов</t>
  </si>
  <si>
    <t>91901050201000000510</t>
  </si>
  <si>
    <t>Увеличение  прочих остатков  денежных средств бюджетов</t>
  </si>
  <si>
    <t>91901050201100000510</t>
  </si>
  <si>
    <t>Увеличение  прочих остатков денежных средств  бюджетов поселений</t>
  </si>
  <si>
    <t>91901050000000000600</t>
  </si>
  <si>
    <t>Уменьшение остатков средств бюджетов</t>
  </si>
  <si>
    <t>91901050201000000610</t>
  </si>
  <si>
    <t>Уменьшение прочих остатков денежных средств бюджетов</t>
  </si>
  <si>
    <t>91901050201100000610</t>
  </si>
  <si>
    <t>Уменьшение прочих остатков денежных средств  бюджетов поселений</t>
  </si>
  <si>
    <t>Итого источников внутреннего финансирования</t>
  </si>
  <si>
    <t>09</t>
  </si>
  <si>
    <t>Национальная экономика</t>
  </si>
  <si>
    <t>Дорожное хозяйство (дорожные фонды)</t>
  </si>
  <si>
    <t>42010</t>
  </si>
  <si>
    <t xml:space="preserve">Подпрограмма «Право граждан на участие в культурной жизни» </t>
  </si>
  <si>
    <t>Подпрограмма «Библиотечное обслуживание»</t>
  </si>
  <si>
    <t>Обеспечение деятельности Администрации муниципального образования Республики Мордовия</t>
  </si>
  <si>
    <t>65</t>
  </si>
  <si>
    <t>Обеспечение деятельности Администрации Главы муниципального образования Республики Мордовия</t>
  </si>
  <si>
    <t>Основное мероприятие "Осуществление культурно - досуговой деятельности"</t>
  </si>
  <si>
    <t>27</t>
  </si>
  <si>
    <t>Подпрограмма"Прочие мероприятия по благоустройству территории сельского поселения"</t>
  </si>
  <si>
    <t>Субсидии бюджетным учреждениям на  финансовое обеспечение муниципального задания на оказание муниц. услуг(выполнение работ)</t>
  </si>
  <si>
    <t xml:space="preserve">                                         ИСТОЧНИКИ ВНУТРЕННЕГО ФИНАНСИРОВАНИЯ ДЕФИЦИТА  БЮДЖЕТА   </t>
  </si>
  <si>
    <t>Основное мероприятие " Мероприятия по содержанию, ремонту, замене фонарей уличного освещения"</t>
  </si>
  <si>
    <t>Основное мероприятие " Прочие мероприятия по благоустройству"</t>
  </si>
  <si>
    <t xml:space="preserve">Целевая статья       вид  расход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</si>
  <si>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Непрограммные расходы главных распорядителей бюджетных средств Русско-Паевского сельского поселения</t>
  </si>
  <si>
    <t>Непрограммные расходы в рамках обеспечения деятельности главных распорядителей бюджетных средств Русско-Паевского сельского поселения</t>
  </si>
  <si>
    <t xml:space="preserve">Муниципальная программа "Благоустройство территории Русско-Паевского сельского поселения на 2016-2020 годы"
</t>
  </si>
  <si>
    <t>Основное мероприятие "Текущий ремонт и содержание автомобильных дорог общего пользования местного значения и исскуственных сооружений на них в границах сельского поселения"</t>
  </si>
  <si>
    <t>Подпрограмма"Уличное освещение"</t>
  </si>
  <si>
    <t>Русско-Паевского сельского поселения</t>
  </si>
  <si>
    <t xml:space="preserve">                                                                                          Русско-Паевского сельского поселения</t>
  </si>
  <si>
    <t xml:space="preserve"> - Мероприятие "Развитие культурно-досуговой деятельности"</t>
  </si>
  <si>
    <t>Основное мероприятие"Развитие библиотечного дела"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</si>
  <si>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</si>
  <si>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Капитальный ремонт, ремонт и содержание автомобильных дорог общего пользования местного значения и искусственных сооружений на них</t>
  </si>
  <si>
    <t>Культура</t>
  </si>
  <si>
    <t>Развитие сферы культуры Русско-Паевского сельского поселения Инсарского муниципального района на 2016-2020 гг.</t>
  </si>
  <si>
    <t>Субсидии бюджетным учреждениям на финансовое обеспечение муниципального задания на оказание муниц. услуги (выполнение работ)</t>
  </si>
  <si>
    <t>Дворцы и дома культуры, другие учреждения культуры и средств массовой информации</t>
  </si>
  <si>
    <t>Библиотеки</t>
  </si>
  <si>
    <t>853</t>
  </si>
  <si>
    <t>от 27 декабря 2016 г.№ 20</t>
  </si>
  <si>
    <t>Распределение расходов бюджета Русско-Паевского сельского поселения  на 2017 год по разделам, подразделам, целевым статьям и видам   расходов классификации расходов бюджетов Российской Федерации</t>
  </si>
  <si>
    <t xml:space="preserve">                                                                                                                  Приложение №12</t>
  </si>
  <si>
    <t>от "27" декабря 2016г.№20</t>
  </si>
  <si>
    <t>Русско-Паевского сельского поселения Инсарского муниципального района на 2017 год</t>
  </si>
  <si>
    <t>Приложение № 6</t>
  </si>
  <si>
    <t>Приложение № 2</t>
  </si>
  <si>
    <t>Софинансирование развития социальной и инжинерной инфраструктуры в сельской местности</t>
  </si>
  <si>
    <t>L0183</t>
  </si>
  <si>
    <t>414</t>
  </si>
  <si>
    <t xml:space="preserve">                                                                                                                  Приложение №5</t>
  </si>
  <si>
    <t>41150</t>
  </si>
  <si>
    <t xml:space="preserve">Реализиция мероприятий федеральной целевой программы "Устойчивое развитие сельской территории на 2014-2017 и на период до 2020 гг" (софинансирование развития  социальной и инжинерной инфраструктуры в сельской местности) </t>
  </si>
  <si>
    <t>50183</t>
  </si>
  <si>
    <t>R0183</t>
  </si>
  <si>
    <t>от ________20____г.№____</t>
  </si>
  <si>
    <t>от _________20____ г.№ _____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</si>
</sst>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4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Unicode MS"/>
      <family val="2"/>
      <charset val="204"/>
    </font>
    <font>
      <b/>
      <sz val="8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5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Verdana"/>
      <family val="2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2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25"/>
        <bgColor indexed="61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FF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top"/>
    </xf>
    <xf numFmtId="0" fontId="2" fillId="2" borderId="0" applyNumberFormat="0" applyBorder="0" applyProtection="0">
      <alignment vertical="top"/>
    </xf>
    <xf numFmtId="0" fontId="2" fillId="3" borderId="0" applyNumberFormat="0" applyBorder="0" applyProtection="0">
      <alignment vertical="top"/>
    </xf>
    <xf numFmtId="0" fontId="2" fillId="4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6" borderId="0" applyNumberFormat="0" applyBorder="0" applyProtection="0">
      <alignment vertical="top"/>
    </xf>
    <xf numFmtId="0" fontId="2" fillId="7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9" borderId="0" applyNumberFormat="0" applyBorder="0" applyProtection="0">
      <alignment vertical="top"/>
    </xf>
    <xf numFmtId="0" fontId="2" fillId="10" borderId="0" applyNumberFormat="0" applyBorder="0" applyProtection="0">
      <alignment vertical="top"/>
    </xf>
    <xf numFmtId="0" fontId="2" fillId="5" borderId="0" applyNumberFormat="0" applyBorder="0" applyProtection="0">
      <alignment vertical="top"/>
    </xf>
    <xf numFmtId="0" fontId="2" fillId="8" borderId="0" applyNumberFormat="0" applyBorder="0" applyProtection="0">
      <alignment vertical="top"/>
    </xf>
    <xf numFmtId="0" fontId="2" fillId="11" borderId="0" applyNumberFormat="0" applyBorder="0" applyProtection="0">
      <alignment vertical="top"/>
    </xf>
    <xf numFmtId="0" fontId="3" fillId="12" borderId="0" applyNumberFormat="0" applyBorder="0" applyProtection="0">
      <alignment vertical="top"/>
    </xf>
    <xf numFmtId="0" fontId="3" fillId="9" borderId="0" applyNumberFormat="0" applyBorder="0" applyProtection="0">
      <alignment vertical="top"/>
    </xf>
    <xf numFmtId="0" fontId="3" fillId="10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5" borderId="0" applyNumberFormat="0" applyBorder="0" applyProtection="0">
      <alignment vertical="top"/>
    </xf>
    <xf numFmtId="0" fontId="3" fillId="16" borderId="0" applyNumberFormat="0" applyBorder="0" applyProtection="0">
      <alignment vertical="top"/>
    </xf>
    <xf numFmtId="0" fontId="3" fillId="17" borderId="0" applyNumberFormat="0" applyBorder="0" applyProtection="0">
      <alignment vertical="top"/>
    </xf>
    <xf numFmtId="0" fontId="3" fillId="18" borderId="0" applyNumberFormat="0" applyBorder="0" applyProtection="0">
      <alignment vertical="top"/>
    </xf>
    <xf numFmtId="0" fontId="3" fillId="13" borderId="0" applyNumberFormat="0" applyBorder="0" applyProtection="0">
      <alignment vertical="top"/>
    </xf>
    <xf numFmtId="0" fontId="3" fillId="14" borderId="0" applyNumberFormat="0" applyBorder="0" applyProtection="0">
      <alignment vertical="top"/>
    </xf>
    <xf numFmtId="0" fontId="3" fillId="19" borderId="0" applyNumberFormat="0" applyBorder="0" applyProtection="0">
      <alignment vertical="top"/>
    </xf>
    <xf numFmtId="0" fontId="4" fillId="7" borderId="1" applyNumberFormat="0" applyProtection="0">
      <alignment vertical="top"/>
    </xf>
    <xf numFmtId="0" fontId="5" fillId="20" borderId="2" applyNumberFormat="0" applyProtection="0">
      <alignment vertical="top"/>
    </xf>
    <xf numFmtId="0" fontId="6" fillId="20" borderId="1" applyNumberFormat="0" applyProtection="0">
      <alignment vertical="top"/>
    </xf>
    <xf numFmtId="0" fontId="7" fillId="0" borderId="3" applyNumberFormat="0" applyFill="0" applyProtection="0">
      <alignment vertical="top"/>
    </xf>
    <xf numFmtId="0" fontId="8" fillId="0" borderId="4" applyNumberFormat="0" applyFill="0" applyProtection="0">
      <alignment vertical="top"/>
    </xf>
    <xf numFmtId="0" fontId="9" fillId="0" borderId="5" applyNumberFormat="0" applyFill="0" applyProtection="0">
      <alignment vertical="top"/>
    </xf>
    <xf numFmtId="0" fontId="9" fillId="0" borderId="0" applyNumberFormat="0" applyFill="0" applyBorder="0" applyProtection="0">
      <alignment vertical="top"/>
    </xf>
    <xf numFmtId="0" fontId="10" fillId="0" borderId="6" applyNumberFormat="0" applyFill="0" applyProtection="0">
      <alignment vertical="top"/>
    </xf>
    <xf numFmtId="0" fontId="11" fillId="21" borderId="7" applyNumberFormat="0" applyProtection="0">
      <alignment vertical="top"/>
    </xf>
    <xf numFmtId="0" fontId="12" fillId="0" borderId="0" applyNumberFormat="0" applyFill="0" applyBorder="0" applyProtection="0">
      <alignment vertical="top"/>
    </xf>
    <xf numFmtId="0" fontId="13" fillId="22" borderId="0" applyNumberFormat="0" applyBorder="0" applyProtection="0">
      <alignment vertical="top"/>
    </xf>
    <xf numFmtId="0" fontId="32" fillId="0" borderId="0"/>
    <xf numFmtId="0" fontId="31" fillId="0" borderId="0"/>
    <xf numFmtId="0" fontId="14" fillId="3" borderId="0" applyNumberFormat="0" applyBorder="0" applyProtection="0">
      <alignment vertical="top"/>
    </xf>
    <xf numFmtId="0" fontId="15" fillId="0" borderId="0" applyNumberFormat="0" applyFill="0" applyBorder="0" applyProtection="0">
      <alignment vertical="top"/>
    </xf>
    <xf numFmtId="0" fontId="31" fillId="23" borderId="8" applyNumberFormat="0" applyProtection="0">
      <alignment vertical="top"/>
    </xf>
    <xf numFmtId="0" fontId="16" fillId="0" borderId="9" applyNumberFormat="0" applyFill="0" applyProtection="0">
      <alignment vertical="top"/>
    </xf>
    <xf numFmtId="0" fontId="17" fillId="0" borderId="0" applyNumberFormat="0" applyFill="0" applyBorder="0" applyProtection="0">
      <alignment vertical="top"/>
    </xf>
    <xf numFmtId="0" fontId="18" fillId="4" borderId="0" applyNumberFormat="0" applyBorder="0" applyProtection="0">
      <alignment vertical="top"/>
    </xf>
  </cellStyleXfs>
  <cellXfs count="269">
    <xf numFmtId="0" fontId="1" fillId="0" borderId="0" xfId="0" applyFont="1">
      <alignment vertical="top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9" fillId="0" borderId="0" xfId="0" applyNumberFormat="1" applyFont="1" applyFill="1" applyBorder="1" applyAlignment="1" applyProtection="1">
      <alignment vertical="top"/>
      <protection locked="0"/>
    </xf>
    <xf numFmtId="0" fontId="19" fillId="24" borderId="0" xfId="0" applyNumberFormat="1" applyFont="1" applyFill="1" applyBorder="1" applyAlignment="1" applyProtection="1">
      <alignment vertical="top"/>
      <protection locked="0"/>
    </xf>
    <xf numFmtId="0" fontId="1" fillId="24" borderId="0" xfId="0" applyNumberFormat="1" applyFont="1" applyFill="1" applyBorder="1" applyAlignment="1" applyProtection="1">
      <alignment vertical="top"/>
      <protection locked="0"/>
    </xf>
    <xf numFmtId="0" fontId="20" fillId="0" borderId="0" xfId="0" applyNumberFormat="1" applyFont="1" applyFill="1" applyBorder="1" applyAlignment="1" applyProtection="1">
      <alignment vertical="top"/>
      <protection locked="0"/>
    </xf>
    <xf numFmtId="164" fontId="1" fillId="0" borderId="0" xfId="0" applyNumberFormat="1" applyFont="1" applyFill="1" applyBorder="1" applyAlignment="1" applyProtection="1">
      <alignment vertical="top"/>
      <protection locked="0"/>
    </xf>
    <xf numFmtId="164" fontId="25" fillId="24" borderId="13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horizontal="left" vertical="top" indent="3"/>
      <protection locked="0"/>
    </xf>
    <xf numFmtId="2" fontId="1" fillId="0" borderId="0" xfId="0" applyNumberFormat="1" applyFont="1" applyFill="1" applyBorder="1" applyAlignment="1" applyProtection="1">
      <alignment vertical="top"/>
      <protection locked="0"/>
    </xf>
    <xf numFmtId="164" fontId="21" fillId="24" borderId="0" xfId="0" applyNumberFormat="1" applyFont="1" applyFill="1" applyBorder="1" applyAlignment="1" applyProtection="1">
      <alignment vertical="top"/>
      <protection locked="0"/>
    </xf>
    <xf numFmtId="0" fontId="26" fillId="0" borderId="0" xfId="0" applyNumberFormat="1" applyFont="1" applyFill="1" applyBorder="1" applyAlignment="1" applyProtection="1">
      <alignment vertical="top"/>
      <protection locked="0"/>
    </xf>
    <xf numFmtId="0" fontId="27" fillId="0" borderId="0" xfId="0" applyNumberFormat="1" applyFont="1" applyFill="1" applyBorder="1" applyAlignment="1" applyProtection="1">
      <alignment vertical="top"/>
      <protection locked="0"/>
    </xf>
    <xf numFmtId="164" fontId="19" fillId="0" borderId="0" xfId="0" applyNumberFormat="1" applyFont="1" applyFill="1" applyBorder="1" applyAlignment="1" applyProtection="1">
      <alignment vertical="top"/>
      <protection locked="0"/>
    </xf>
    <xf numFmtId="0" fontId="28" fillId="5" borderId="0" xfId="0" applyNumberFormat="1" applyFont="1" applyFill="1" applyBorder="1" applyAlignment="1" applyProtection="1">
      <alignment vertical="top"/>
      <protection locked="0"/>
    </xf>
    <xf numFmtId="0" fontId="29" fillId="25" borderId="0" xfId="0" applyNumberFormat="1" applyFont="1" applyFill="1" applyBorder="1" applyAlignment="1" applyProtection="1">
      <alignment vertical="top"/>
      <protection locked="0"/>
    </xf>
    <xf numFmtId="49" fontId="19" fillId="0" borderId="0" xfId="0" applyNumberFormat="1" applyFont="1" applyFill="1" applyBorder="1" applyAlignment="1" applyProtection="1">
      <alignment vertical="top"/>
      <protection locked="0"/>
    </xf>
    <xf numFmtId="49" fontId="26" fillId="0" borderId="0" xfId="0" applyNumberFormat="1" applyFont="1" applyFill="1" applyBorder="1" applyAlignment="1" applyProtection="1">
      <alignment vertical="top"/>
      <protection locked="0"/>
    </xf>
    <xf numFmtId="0" fontId="1" fillId="0" borderId="0" xfId="0" applyNumberFormat="1" applyFont="1" applyFill="1" applyBorder="1" applyAlignment="1" applyProtection="1">
      <alignment vertical="top" wrapText="1"/>
      <protection locked="0"/>
    </xf>
    <xf numFmtId="49" fontId="25" fillId="0" borderId="14" xfId="0" applyNumberFormat="1" applyFont="1" applyFill="1" applyBorder="1" applyAlignment="1" applyProtection="1">
      <alignment horizontal="center" wrapText="1"/>
      <protection locked="0"/>
    </xf>
    <xf numFmtId="49" fontId="25" fillId="0" borderId="14" xfId="0" applyNumberFormat="1" applyFont="1" applyFill="1" applyBorder="1" applyAlignment="1" applyProtection="1">
      <alignment horizontal="center"/>
      <protection locked="0"/>
    </xf>
    <xf numFmtId="49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3" xfId="0" applyNumberFormat="1" applyFont="1" applyFill="1" applyBorder="1" applyAlignment="1" applyProtection="1">
      <protection locked="0"/>
    </xf>
    <xf numFmtId="49" fontId="25" fillId="0" borderId="14" xfId="0" applyNumberFormat="1" applyFont="1" applyFill="1" applyBorder="1" applyAlignment="1" applyProtection="1">
      <protection locked="0"/>
    </xf>
    <xf numFmtId="2" fontId="25" fillId="0" borderId="14" xfId="0" applyNumberFormat="1" applyFont="1" applyFill="1" applyBorder="1" applyAlignment="1" applyProtection="1">
      <alignment wrapText="1"/>
      <protection locked="0"/>
    </xf>
    <xf numFmtId="49" fontId="25" fillId="0" borderId="12" xfId="0" applyNumberFormat="1" applyFont="1" applyFill="1" applyBorder="1" applyAlignment="1" applyProtection="1">
      <protection locked="0"/>
    </xf>
    <xf numFmtId="49" fontId="25" fillId="0" borderId="13" xfId="0" applyNumberFormat="1" applyFont="1" applyFill="1" applyBorder="1" applyAlignment="1" applyProtection="1">
      <alignment wrapText="1"/>
      <protection locked="0"/>
    </xf>
    <xf numFmtId="2" fontId="25" fillId="0" borderId="13" xfId="0" applyNumberFormat="1" applyFont="1" applyFill="1" applyBorder="1" applyAlignment="1" applyProtection="1">
      <alignment wrapText="1"/>
      <protection locked="0"/>
    </xf>
    <xf numFmtId="49" fontId="25" fillId="0" borderId="14" xfId="0" applyNumberFormat="1" applyFont="1" applyFill="1" applyBorder="1" applyAlignment="1" applyProtection="1">
      <alignment wrapText="1"/>
    </xf>
    <xf numFmtId="49" fontId="23" fillId="24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/>
    <xf numFmtId="164" fontId="23" fillId="0" borderId="13" xfId="0" applyNumberFormat="1" applyFont="1" applyFill="1" applyBorder="1" applyAlignment="1" applyProtection="1">
      <protection locked="0"/>
    </xf>
    <xf numFmtId="49" fontId="22" fillId="24" borderId="13" xfId="0" applyNumberFormat="1" applyFont="1" applyFill="1" applyBorder="1" applyAlignment="1" applyProtection="1">
      <protection locked="0"/>
    </xf>
    <xf numFmtId="164" fontId="22" fillId="0" borderId="13" xfId="0" applyNumberFormat="1" applyFont="1" applyFill="1" applyBorder="1" applyAlignment="1" applyProtection="1">
      <protection locked="0"/>
    </xf>
    <xf numFmtId="164" fontId="25" fillId="22" borderId="13" xfId="0" applyNumberFormat="1" applyFont="1" applyFill="1" applyBorder="1" applyAlignment="1" applyProtection="1">
      <protection locked="0"/>
    </xf>
    <xf numFmtId="164" fontId="23" fillId="0" borderId="11" xfId="0" applyNumberFormat="1" applyFont="1" applyFill="1" applyBorder="1" applyAlignment="1" applyProtection="1">
      <protection locked="0"/>
    </xf>
    <xf numFmtId="164" fontId="23" fillId="0" borderId="12" xfId="0" applyNumberFormat="1" applyFont="1" applyFill="1" applyBorder="1" applyAlignment="1" applyProtection="1">
      <protection locked="0"/>
    </xf>
    <xf numFmtId="49" fontId="23" fillId="24" borderId="11" xfId="0" applyNumberFormat="1" applyFont="1" applyFill="1" applyBorder="1" applyAlignment="1" applyProtection="1">
      <protection locked="0"/>
    </xf>
    <xf numFmtId="2" fontId="23" fillId="0" borderId="13" xfId="0" applyNumberFormat="1" applyFont="1" applyFill="1" applyBorder="1" applyAlignment="1" applyProtection="1">
      <protection locked="0"/>
    </xf>
    <xf numFmtId="164" fontId="23" fillId="22" borderId="13" xfId="0" applyNumberFormat="1" applyFont="1" applyFill="1" applyBorder="1" applyAlignment="1" applyProtection="1">
      <protection locked="0"/>
    </xf>
    <xf numFmtId="49" fontId="23" fillId="22" borderId="13" xfId="0" applyNumberFormat="1" applyFont="1" applyFill="1" applyBorder="1" applyAlignment="1" applyProtection="1">
      <protection locked="0"/>
    </xf>
    <xf numFmtId="49" fontId="22" fillId="0" borderId="13" xfId="0" applyNumberFormat="1" applyFont="1" applyFill="1" applyBorder="1" applyAlignment="1" applyProtection="1">
      <protection locked="0"/>
    </xf>
    <xf numFmtId="49" fontId="25" fillId="0" borderId="0" xfId="0" applyNumberFormat="1" applyFont="1" applyFill="1" applyBorder="1" applyAlignment="1" applyProtection="1">
      <alignment wrapText="1"/>
      <protection locked="0"/>
    </xf>
    <xf numFmtId="49" fontId="25" fillId="0" borderId="11" xfId="0" applyNumberFormat="1" applyFont="1" applyFill="1" applyBorder="1" applyAlignment="1" applyProtection="1">
      <protection locked="0"/>
    </xf>
    <xf numFmtId="164" fontId="23" fillId="0" borderId="14" xfId="0" applyNumberFormat="1" applyFont="1" applyFill="1" applyBorder="1" applyAlignment="1" applyProtection="1"/>
    <xf numFmtId="49" fontId="25" fillId="0" borderId="17" xfId="0" applyNumberFormat="1" applyFont="1" applyFill="1" applyBorder="1" applyAlignment="1" applyProtection="1">
      <alignment wrapText="1"/>
      <protection locked="0"/>
    </xf>
    <xf numFmtId="49" fontId="25" fillId="0" borderId="20" xfId="0" applyNumberFormat="1" applyFont="1" applyFill="1" applyBorder="1" applyAlignment="1" applyProtection="1">
      <alignment wrapText="1"/>
      <protection locked="0"/>
    </xf>
    <xf numFmtId="49" fontId="25" fillId="0" borderId="21" xfId="0" applyNumberFormat="1" applyFont="1" applyFill="1" applyBorder="1" applyAlignment="1" applyProtection="1">
      <protection locked="0"/>
    </xf>
    <xf numFmtId="0" fontId="33" fillId="0" borderId="0" xfId="36" applyFont="1"/>
    <xf numFmtId="0" fontId="32" fillId="0" borderId="0" xfId="36" applyAlignment="1">
      <alignment horizontal="right"/>
    </xf>
    <xf numFmtId="0" fontId="36" fillId="0" borderId="0" xfId="36" applyFont="1" applyBorder="1" applyAlignment="1">
      <alignment horizontal="left"/>
    </xf>
    <xf numFmtId="0" fontId="32" fillId="0" borderId="0" xfId="36" applyAlignment="1"/>
    <xf numFmtId="0" fontId="38" fillId="0" borderId="0" xfId="36" applyFont="1" applyAlignment="1">
      <alignment horizontal="center" wrapText="1"/>
    </xf>
    <xf numFmtId="0" fontId="39" fillId="0" borderId="0" xfId="36" applyFont="1" applyAlignment="1">
      <alignment horizontal="center" wrapText="1"/>
    </xf>
    <xf numFmtId="0" fontId="37" fillId="0" borderId="14" xfId="36" applyFont="1" applyBorder="1" applyAlignment="1">
      <alignment horizontal="center" vertical="center"/>
    </xf>
    <xf numFmtId="0" fontId="37" fillId="0" borderId="14" xfId="36" applyFont="1" applyBorder="1" applyAlignment="1">
      <alignment horizontal="center" vertical="center" wrapText="1"/>
    </xf>
    <xf numFmtId="49" fontId="40" fillId="0" borderId="14" xfId="36" applyNumberFormat="1" applyFont="1" applyBorder="1" applyAlignment="1">
      <alignment horizontal="center" vertical="top"/>
    </xf>
    <xf numFmtId="49" fontId="40" fillId="0" borderId="14" xfId="36" applyNumberFormat="1" applyFont="1" applyBorder="1" applyAlignment="1">
      <alignment horizontal="center"/>
    </xf>
    <xf numFmtId="164" fontId="40" fillId="0" borderId="14" xfId="36" applyNumberFormat="1" applyFont="1" applyBorder="1" applyAlignment="1">
      <alignment horizontal="right"/>
    </xf>
    <xf numFmtId="49" fontId="37" fillId="0" borderId="14" xfId="36" applyNumberFormat="1" applyFont="1" applyBorder="1" applyAlignment="1">
      <alignment horizontal="center" vertical="top"/>
    </xf>
    <xf numFmtId="49" fontId="37" fillId="0" borderId="14" xfId="36" applyNumberFormat="1" applyFont="1" applyBorder="1" applyAlignment="1">
      <alignment horizontal="center"/>
    </xf>
    <xf numFmtId="1" fontId="37" fillId="0" borderId="14" xfId="36" applyNumberFormat="1" applyFont="1" applyBorder="1" applyAlignment="1">
      <alignment horizontal="center"/>
    </xf>
    <xf numFmtId="49" fontId="41" fillId="0" borderId="14" xfId="36" applyNumberFormat="1" applyFont="1" applyBorder="1" applyAlignment="1">
      <alignment horizontal="center" vertical="justify"/>
    </xf>
    <xf numFmtId="0" fontId="41" fillId="0" borderId="14" xfId="36" applyFont="1" applyBorder="1" applyAlignment="1">
      <alignment horizontal="left" vertical="top" wrapText="1"/>
    </xf>
    <xf numFmtId="164" fontId="42" fillId="0" borderId="14" xfId="36" applyNumberFormat="1" applyFont="1" applyBorder="1"/>
    <xf numFmtId="49" fontId="34" fillId="0" borderId="14" xfId="36" applyNumberFormat="1" applyFont="1" applyBorder="1" applyAlignment="1">
      <alignment horizontal="center" vertical="justify"/>
    </xf>
    <xf numFmtId="0" fontId="34" fillId="0" borderId="14" xfId="36" applyFont="1" applyBorder="1" applyAlignment="1">
      <alignment horizontal="left" vertical="top" wrapText="1"/>
    </xf>
    <xf numFmtId="164" fontId="33" fillId="0" borderId="14" xfId="36" applyNumberFormat="1" applyFont="1" applyBorder="1"/>
    <xf numFmtId="49" fontId="37" fillId="0" borderId="14" xfId="36" applyNumberFormat="1" applyFont="1" applyBorder="1" applyAlignment="1">
      <alignment horizontal="center" vertical="justify"/>
    </xf>
    <xf numFmtId="0" fontId="37" fillId="0" borderId="14" xfId="36" applyFont="1" applyBorder="1" applyAlignment="1">
      <alignment horizontal="left" vertical="top" wrapText="1"/>
    </xf>
    <xf numFmtId="2" fontId="42" fillId="0" borderId="14" xfId="36" applyNumberFormat="1" applyFont="1" applyBorder="1"/>
    <xf numFmtId="49" fontId="37" fillId="0" borderId="14" xfId="36" applyNumberFormat="1" applyFont="1" applyFill="1" applyBorder="1" applyAlignment="1">
      <alignment horizontal="center" vertical="justify"/>
    </xf>
    <xf numFmtId="49" fontId="25" fillId="0" borderId="16" xfId="0" applyNumberFormat="1" applyFont="1" applyFill="1" applyBorder="1" applyAlignment="1" applyProtection="1">
      <alignment horizontal="center"/>
      <protection locked="0"/>
    </xf>
    <xf numFmtId="164" fontId="23" fillId="0" borderId="14" xfId="0" applyNumberFormat="1" applyFont="1" applyFill="1" applyBorder="1" applyAlignment="1" applyProtection="1">
      <protection locked="0"/>
    </xf>
    <xf numFmtId="2" fontId="25" fillId="26" borderId="17" xfId="0" applyNumberFormat="1" applyFont="1" applyFill="1" applyBorder="1" applyAlignment="1" applyProtection="1">
      <alignment wrapText="1"/>
      <protection locked="0"/>
    </xf>
    <xf numFmtId="2" fontId="22" fillId="0" borderId="17" xfId="0" applyNumberFormat="1" applyFont="1" applyFill="1" applyBorder="1" applyAlignment="1" applyProtection="1">
      <protection locked="0"/>
    </xf>
    <xf numFmtId="49" fontId="22" fillId="24" borderId="12" xfId="0" applyNumberFormat="1" applyFont="1" applyFill="1" applyBorder="1" applyAlignment="1" applyProtection="1">
      <protection locked="0"/>
    </xf>
    <xf numFmtId="0" fontId="25" fillId="0" borderId="14" xfId="0" applyNumberFormat="1" applyFont="1" applyFill="1" applyBorder="1" applyAlignment="1" applyProtection="1">
      <alignment horizontal="left" wrapText="1"/>
      <protection locked="0"/>
    </xf>
    <xf numFmtId="49" fontId="25" fillId="0" borderId="37" xfId="0" applyNumberFormat="1" applyFont="1" applyFill="1" applyBorder="1" applyAlignment="1" applyProtection="1">
      <alignment horizontal="center" wrapText="1"/>
      <protection locked="0"/>
    </xf>
    <xf numFmtId="49" fontId="25" fillId="0" borderId="21" xfId="0" applyNumberFormat="1" applyFont="1" applyFill="1" applyBorder="1" applyAlignment="1" applyProtection="1">
      <alignment wrapText="1"/>
      <protection locked="0"/>
    </xf>
    <xf numFmtId="0" fontId="23" fillId="0" borderId="21" xfId="0" applyNumberFormat="1" applyFont="1" applyFill="1" applyBorder="1" applyAlignment="1" applyProtection="1">
      <protection locked="0"/>
    </xf>
    <xf numFmtId="49" fontId="25" fillId="0" borderId="11" xfId="0" applyNumberFormat="1" applyFont="1" applyFill="1" applyBorder="1" applyAlignment="1" applyProtection="1">
      <alignment wrapText="1"/>
      <protection locked="0"/>
    </xf>
    <xf numFmtId="0" fontId="25" fillId="0" borderId="14" xfId="0" applyNumberFormat="1" applyFont="1" applyFill="1" applyBorder="1" applyAlignment="1" applyProtection="1">
      <alignment wrapText="1"/>
      <protection locked="0"/>
    </xf>
    <xf numFmtId="49" fontId="25" fillId="28" borderId="14" xfId="0" applyNumberFormat="1" applyFont="1" applyFill="1" applyBorder="1" applyAlignment="1" applyProtection="1">
      <alignment wrapText="1"/>
      <protection locked="0"/>
    </xf>
    <xf numFmtId="0" fontId="25" fillId="28" borderId="14" xfId="0" applyNumberFormat="1" applyFont="1" applyFill="1" applyBorder="1" applyAlignment="1" applyProtection="1">
      <alignment wrapText="1"/>
      <protection locked="0"/>
    </xf>
    <xf numFmtId="2" fontId="25" fillId="28" borderId="14" xfId="0" applyNumberFormat="1" applyFont="1" applyFill="1" applyBorder="1" applyAlignment="1" applyProtection="1">
      <alignment wrapText="1"/>
      <protection locked="0"/>
    </xf>
    <xf numFmtId="49" fontId="20" fillId="28" borderId="14" xfId="0" applyNumberFormat="1" applyFont="1" applyFill="1" applyBorder="1" applyAlignment="1" applyProtection="1">
      <alignment wrapText="1"/>
      <protection locked="0"/>
    </xf>
    <xf numFmtId="0" fontId="20" fillId="28" borderId="14" xfId="0" applyNumberFormat="1" applyFont="1" applyFill="1" applyBorder="1" applyAlignment="1" applyProtection="1">
      <alignment horizontal="left" wrapText="1"/>
      <protection locked="0"/>
    </xf>
    <xf numFmtId="2" fontId="20" fillId="28" borderId="14" xfId="0" applyNumberFormat="1" applyFont="1" applyFill="1" applyBorder="1" applyAlignment="1" applyProtection="1">
      <alignment wrapText="1"/>
      <protection locked="0"/>
    </xf>
    <xf numFmtId="49" fontId="25" fillId="28" borderId="13" xfId="0" applyNumberFormat="1" applyFont="1" applyFill="1" applyBorder="1" applyAlignment="1" applyProtection="1">
      <protection locked="0"/>
    </xf>
    <xf numFmtId="49" fontId="25" fillId="28" borderId="12" xfId="0" applyNumberFormat="1" applyFont="1" applyFill="1" applyBorder="1" applyAlignment="1" applyProtection="1">
      <protection locked="0"/>
    </xf>
    <xf numFmtId="49" fontId="25" fillId="28" borderId="13" xfId="0" applyNumberFormat="1" applyFont="1" applyFill="1" applyBorder="1" applyAlignment="1" applyProtection="1">
      <alignment wrapText="1"/>
      <protection locked="0"/>
    </xf>
    <xf numFmtId="164" fontId="25" fillId="28" borderId="13" xfId="0" applyNumberFormat="1" applyFont="1" applyFill="1" applyBorder="1" applyAlignment="1" applyProtection="1">
      <protection locked="0"/>
    </xf>
    <xf numFmtId="49" fontId="25" fillId="28" borderId="11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protection locked="0"/>
    </xf>
    <xf numFmtId="164" fontId="23" fillId="28" borderId="14" xfId="0" applyNumberFormat="1" applyFont="1" applyFill="1" applyBorder="1" applyAlignment="1" applyProtection="1">
      <protection locked="0"/>
    </xf>
    <xf numFmtId="49" fontId="25" fillId="29" borderId="13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protection locked="0"/>
    </xf>
    <xf numFmtId="49" fontId="25" fillId="29" borderId="12" xfId="0" applyNumberFormat="1" applyFont="1" applyFill="1" applyBorder="1" applyAlignment="1" applyProtection="1">
      <alignment wrapText="1"/>
      <protection locked="0"/>
    </xf>
    <xf numFmtId="49" fontId="25" fillId="29" borderId="13" xfId="0" applyNumberFormat="1" applyFont="1" applyFill="1" applyBorder="1" applyAlignment="1" applyProtection="1">
      <alignment wrapText="1"/>
      <protection locked="0"/>
    </xf>
    <xf numFmtId="2" fontId="25" fillId="30" borderId="13" xfId="0" applyNumberFormat="1" applyFont="1" applyFill="1" applyBorder="1" applyAlignment="1" applyProtection="1">
      <protection locked="0"/>
    </xf>
    <xf numFmtId="164" fontId="25" fillId="30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wrapText="1"/>
      <protection locked="0"/>
    </xf>
    <xf numFmtId="164" fontId="25" fillId="29" borderId="13" xfId="0" applyNumberFormat="1" applyFont="1" applyFill="1" applyBorder="1" applyAlignment="1" applyProtection="1">
      <protection locked="0"/>
    </xf>
    <xf numFmtId="49" fontId="25" fillId="29" borderId="11" xfId="0" applyNumberFormat="1" applyFont="1" applyFill="1" applyBorder="1" applyAlignment="1" applyProtection="1">
      <alignment wrapText="1"/>
      <protection locked="0"/>
    </xf>
    <xf numFmtId="49" fontId="25" fillId="29" borderId="11" xfId="0" applyNumberFormat="1" applyFont="1" applyFill="1" applyBorder="1" applyAlignment="1" applyProtection="1">
      <protection locked="0"/>
    </xf>
    <xf numFmtId="164" fontId="23" fillId="29" borderId="11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protection locked="0"/>
    </xf>
    <xf numFmtId="164" fontId="23" fillId="29" borderId="14" xfId="0" applyNumberFormat="1" applyFont="1" applyFill="1" applyBorder="1" applyAlignment="1" applyProtection="1">
      <protection locked="0"/>
    </xf>
    <xf numFmtId="49" fontId="25" fillId="29" borderId="15" xfId="0" applyNumberFormat="1" applyFont="1" applyFill="1" applyBorder="1" applyAlignment="1" applyProtection="1">
      <alignment wrapText="1"/>
      <protection locked="0"/>
    </xf>
    <xf numFmtId="2" fontId="25" fillId="29" borderId="12" xfId="0" applyNumberFormat="1" applyFont="1" applyFill="1" applyBorder="1" applyAlignment="1" applyProtection="1">
      <alignment wrapText="1"/>
      <protection locked="0"/>
    </xf>
    <xf numFmtId="2" fontId="25" fillId="29" borderId="13" xfId="0" applyNumberFormat="1" applyFont="1" applyFill="1" applyBorder="1" applyAlignment="1" applyProtection="1">
      <alignment wrapText="1"/>
      <protection locked="0"/>
    </xf>
    <xf numFmtId="49" fontId="25" fillId="29" borderId="14" xfId="0" applyNumberFormat="1" applyFont="1" applyFill="1" applyBorder="1" applyAlignment="1" applyProtection="1">
      <alignment wrapText="1"/>
    </xf>
    <xf numFmtId="49" fontId="25" fillId="28" borderId="14" xfId="0" applyNumberFormat="1" applyFont="1" applyFill="1" applyBorder="1" applyAlignment="1" applyProtection="1">
      <alignment wrapText="1"/>
    </xf>
    <xf numFmtId="2" fontId="25" fillId="28" borderId="13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wrapText="1"/>
      <protection locked="0"/>
    </xf>
    <xf numFmtId="49" fontId="25" fillId="28" borderId="15" xfId="0" applyNumberFormat="1" applyFont="1" applyFill="1" applyBorder="1" applyAlignment="1" applyProtection="1">
      <alignment horizontal="center" wrapText="1"/>
      <protection locked="0"/>
    </xf>
    <xf numFmtId="49" fontId="25" fillId="28" borderId="15" xfId="0" applyNumberFormat="1" applyFont="1" applyFill="1" applyBorder="1" applyAlignment="1" applyProtection="1">
      <protection locked="0"/>
    </xf>
    <xf numFmtId="49" fontId="25" fillId="28" borderId="22" xfId="0" applyNumberFormat="1" applyFont="1" applyFill="1" applyBorder="1" applyAlignment="1" applyProtection="1">
      <alignment wrapText="1"/>
      <protection locked="0"/>
    </xf>
    <xf numFmtId="2" fontId="23" fillId="28" borderId="12" xfId="0" applyNumberFormat="1" applyFont="1" applyFill="1" applyBorder="1" applyAlignment="1" applyProtection="1">
      <protection locked="0"/>
    </xf>
    <xf numFmtId="49" fontId="25" fillId="28" borderId="14" xfId="0" applyNumberFormat="1" applyFont="1" applyFill="1" applyBorder="1" applyAlignment="1" applyProtection="1">
      <alignment horizontal="center" wrapText="1"/>
      <protection locked="0"/>
    </xf>
    <xf numFmtId="49" fontId="23" fillId="27" borderId="17" xfId="0" applyNumberFormat="1" applyFont="1" applyFill="1" applyBorder="1" applyAlignment="1" applyProtection="1">
      <protection locked="0"/>
    </xf>
    <xf numFmtId="2" fontId="23" fillId="28" borderId="13" xfId="0" applyNumberFormat="1" applyFont="1" applyFill="1" applyBorder="1" applyAlignment="1" applyProtection="1">
      <protection locked="0"/>
    </xf>
    <xf numFmtId="49" fontId="25" fillId="29" borderId="14" xfId="0" applyNumberFormat="1" applyFont="1" applyFill="1" applyBorder="1" applyAlignment="1" applyProtection="1">
      <alignment horizontal="center" wrapText="1"/>
      <protection locked="0"/>
    </xf>
    <xf numFmtId="2" fontId="23" fillId="29" borderId="14" xfId="0" applyNumberFormat="1" applyFont="1" applyFill="1" applyBorder="1" applyAlignment="1" applyProtection="1">
      <protection locked="0"/>
    </xf>
    <xf numFmtId="2" fontId="25" fillId="28" borderId="14" xfId="0" applyNumberFormat="1" applyFont="1" applyFill="1" applyBorder="1" applyAlignment="1" applyProtection="1">
      <protection locked="0"/>
    </xf>
    <xf numFmtId="0" fontId="25" fillId="27" borderId="14" xfId="0" applyNumberFormat="1" applyFont="1" applyFill="1" applyBorder="1" applyAlignment="1" applyProtection="1">
      <protection locked="0"/>
    </xf>
    <xf numFmtId="2" fontId="25" fillId="30" borderId="14" xfId="0" applyNumberFormat="1" applyFont="1" applyFill="1" applyBorder="1" applyAlignment="1" applyProtection="1">
      <protection locked="0"/>
    </xf>
    <xf numFmtId="2" fontId="25" fillId="29" borderId="14" xfId="0" applyNumberFormat="1" applyFont="1" applyFill="1" applyBorder="1" applyAlignment="1" applyProtection="1">
      <protection locked="0"/>
    </xf>
    <xf numFmtId="49" fontId="25" fillId="28" borderId="16" xfId="0" applyNumberFormat="1" applyFont="1" applyFill="1" applyBorder="1" applyAlignment="1" applyProtection="1">
      <alignment horizontal="center"/>
      <protection locked="0"/>
    </xf>
    <xf numFmtId="49" fontId="25" fillId="28" borderId="14" xfId="0" applyNumberFormat="1" applyFont="1" applyFill="1" applyBorder="1" applyAlignment="1" applyProtection="1">
      <alignment horizontal="center"/>
      <protection locked="0"/>
    </xf>
    <xf numFmtId="49" fontId="25" fillId="29" borderId="16" xfId="0" applyNumberFormat="1" applyFont="1" applyFill="1" applyBorder="1" applyAlignment="1" applyProtection="1">
      <alignment horizontal="center"/>
      <protection locked="0"/>
    </xf>
    <xf numFmtId="49" fontId="25" fillId="29" borderId="14" xfId="0" applyNumberFormat="1" applyFont="1" applyFill="1" applyBorder="1" applyAlignment="1" applyProtection="1">
      <alignment horizontal="center"/>
      <protection locked="0"/>
    </xf>
    <xf numFmtId="164" fontId="25" fillId="28" borderId="14" xfId="0" applyNumberFormat="1" applyFont="1" applyFill="1" applyBorder="1" applyAlignment="1" applyProtection="1">
      <protection locked="0"/>
    </xf>
    <xf numFmtId="164" fontId="25" fillId="29" borderId="14" xfId="0" applyNumberFormat="1" applyFont="1" applyFill="1" applyBorder="1" applyAlignment="1" applyProtection="1"/>
    <xf numFmtId="164" fontId="25" fillId="29" borderId="14" xfId="0" applyNumberFormat="1" applyFont="1" applyFill="1" applyBorder="1" applyAlignment="1" applyProtection="1">
      <protection locked="0"/>
    </xf>
    <xf numFmtId="164" fontId="25" fillId="30" borderId="12" xfId="0" applyNumberFormat="1" applyFont="1" applyFill="1" applyBorder="1" applyAlignment="1" applyProtection="1">
      <protection locked="0"/>
    </xf>
    <xf numFmtId="164" fontId="25" fillId="28" borderId="13" xfId="0" applyNumberFormat="1" applyFont="1" applyFill="1" applyBorder="1" applyAlignment="1" applyProtection="1"/>
    <xf numFmtId="164" fontId="25" fillId="29" borderId="13" xfId="0" applyNumberFormat="1" applyFont="1" applyFill="1" applyBorder="1" applyAlignment="1" applyProtection="1"/>
    <xf numFmtId="164" fontId="25" fillId="28" borderId="12" xfId="0" applyNumberFormat="1" applyFont="1" applyFill="1" applyBorder="1" applyAlignment="1" applyProtection="1"/>
    <xf numFmtId="164" fontId="23" fillId="27" borderId="13" xfId="0" applyNumberFormat="1" applyFont="1" applyFill="1" applyBorder="1" applyAlignment="1" applyProtection="1"/>
    <xf numFmtId="164" fontId="23" fillId="27" borderId="11" xfId="0" applyNumberFormat="1" applyFont="1" applyFill="1" applyBorder="1" applyAlignment="1" applyProtection="1"/>
    <xf numFmtId="49" fontId="23" fillId="30" borderId="13" xfId="0" applyNumberFormat="1" applyFont="1" applyFill="1" applyBorder="1" applyAlignment="1" applyProtection="1">
      <protection locked="0"/>
    </xf>
    <xf numFmtId="164" fontId="23" fillId="30" borderId="13" xfId="0" applyNumberFormat="1" applyFont="1" applyFill="1" applyBorder="1" applyAlignment="1" applyProtection="1"/>
    <xf numFmtId="165" fontId="23" fillId="0" borderId="14" xfId="0" applyNumberFormat="1" applyFont="1" applyFill="1" applyBorder="1" applyAlignment="1" applyProtection="1">
      <protection locked="0"/>
    </xf>
    <xf numFmtId="165" fontId="23" fillId="29" borderId="14" xfId="0" applyNumberFormat="1" applyFont="1" applyFill="1" applyBorder="1" applyAlignment="1" applyProtection="1">
      <protection locked="0"/>
    </xf>
    <xf numFmtId="165" fontId="23" fillId="26" borderId="14" xfId="0" applyNumberFormat="1" applyFont="1" applyFill="1" applyBorder="1" applyAlignment="1" applyProtection="1">
      <protection locked="0"/>
    </xf>
    <xf numFmtId="165" fontId="23" fillId="28" borderId="14" xfId="0" applyNumberFormat="1" applyFont="1" applyFill="1" applyBorder="1" applyAlignment="1" applyProtection="1">
      <protection locked="0"/>
    </xf>
    <xf numFmtId="165" fontId="23" fillId="22" borderId="13" xfId="0" applyNumberFormat="1" applyFont="1" applyFill="1" applyBorder="1" applyAlignment="1" applyProtection="1">
      <protection locked="0"/>
    </xf>
    <xf numFmtId="165" fontId="42" fillId="0" borderId="14" xfId="36" applyNumberFormat="1" applyFont="1" applyBorder="1"/>
    <xf numFmtId="165" fontId="33" fillId="0" borderId="14" xfId="36" applyNumberFormat="1" applyFont="1" applyBorder="1"/>
    <xf numFmtId="2" fontId="22" fillId="0" borderId="13" xfId="0" applyNumberFormat="1" applyFont="1" applyFill="1" applyBorder="1" applyAlignment="1" applyProtection="1">
      <protection locked="0"/>
    </xf>
    <xf numFmtId="2" fontId="25" fillId="27" borderId="14" xfId="0" applyNumberFormat="1" applyFont="1" applyFill="1" applyBorder="1" applyAlignment="1" applyProtection="1">
      <protection locked="0"/>
    </xf>
    <xf numFmtId="49" fontId="25" fillId="31" borderId="14" xfId="0" applyNumberFormat="1" applyFont="1" applyFill="1" applyBorder="1" applyAlignment="1" applyProtection="1">
      <alignment wrapText="1"/>
      <protection locked="0"/>
    </xf>
    <xf numFmtId="49" fontId="25" fillId="31" borderId="14" xfId="0" applyNumberFormat="1" applyFont="1" applyFill="1" applyBorder="1" applyAlignment="1" applyProtection="1">
      <alignment horizontal="center" wrapText="1"/>
      <protection locked="0"/>
    </xf>
    <xf numFmtId="49" fontId="25" fillId="31" borderId="14" xfId="0" applyNumberFormat="1" applyFont="1" applyFill="1" applyBorder="1" applyAlignment="1" applyProtection="1">
      <protection locked="0"/>
    </xf>
    <xf numFmtId="2" fontId="25" fillId="32" borderId="14" xfId="0" applyNumberFormat="1" applyFont="1" applyFill="1" applyBorder="1" applyAlignment="1" applyProtection="1">
      <protection locked="0"/>
    </xf>
    <xf numFmtId="0" fontId="25" fillId="0" borderId="14" xfId="0" applyFont="1" applyFill="1" applyBorder="1" applyAlignment="1">
      <alignment horizontal="left" vertical="distributed" wrapText="1" indent="1"/>
    </xf>
    <xf numFmtId="49" fontId="30" fillId="0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2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Font="1" applyFill="1" applyBorder="1" applyAlignment="1">
      <alignment horizontal="left" vertical="distributed" wrapText="1" indent="1"/>
    </xf>
    <xf numFmtId="49" fontId="25" fillId="0" borderId="19" xfId="0" applyNumberFormat="1" applyFont="1" applyFill="1" applyBorder="1" applyAlignment="1" applyProtection="1">
      <alignment horizontal="left" vertical="distributed" indent="1"/>
      <protection locked="0"/>
    </xf>
    <xf numFmtId="49" fontId="25" fillId="0" borderId="23" xfId="0" applyNumberFormat="1" applyFont="1" applyFill="1" applyBorder="1" applyAlignment="1" applyProtection="1">
      <alignment horizontal="left" vertical="distributed" indent="1"/>
      <protection locked="0"/>
    </xf>
    <xf numFmtId="0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Font="1" applyFill="1" applyBorder="1" applyAlignment="1">
      <alignment horizontal="left" vertical="distributed" wrapText="1" indent="1"/>
    </xf>
    <xf numFmtId="0" fontId="25" fillId="0" borderId="14" xfId="0" applyFont="1" applyBorder="1" applyAlignment="1">
      <alignment horizontal="left" vertical="distributed" wrapText="1" indent="1"/>
    </xf>
    <xf numFmtId="0" fontId="25" fillId="0" borderId="19" xfId="0" applyFont="1" applyBorder="1" applyAlignment="1">
      <alignment horizontal="left" vertical="distributed" wrapText="1" indent="1"/>
    </xf>
    <xf numFmtId="0" fontId="23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4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23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49" fontId="30" fillId="0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4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30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30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wrapText="1" indent="1"/>
      <protection locked="0"/>
    </xf>
    <xf numFmtId="49" fontId="25" fillId="29" borderId="17" xfId="0" applyNumberFormat="1" applyFont="1" applyFill="1" applyBorder="1" applyAlignment="1" applyProtection="1">
      <alignment horizontal="left" wrapText="1" indent="1"/>
      <protection locked="0"/>
    </xf>
    <xf numFmtId="49" fontId="20" fillId="28" borderId="35" xfId="0" applyNumberFormat="1" applyFont="1" applyFill="1" applyBorder="1" applyAlignment="1" applyProtection="1">
      <alignment horizontal="left" wrapText="1" indent="1"/>
      <protection locked="0"/>
    </xf>
    <xf numFmtId="49" fontId="20" fillId="28" borderId="27" xfId="0" applyNumberFormat="1" applyFont="1" applyFill="1" applyBorder="1" applyAlignment="1" applyProtection="1">
      <alignment horizontal="left" wrapText="1" indent="1"/>
      <protection locked="0"/>
    </xf>
    <xf numFmtId="49" fontId="20" fillId="24" borderId="19" xfId="0" applyNumberFormat="1" applyFont="1" applyFill="1" applyBorder="1" applyAlignment="1" applyProtection="1">
      <alignment horizontal="center" vertical="distributed" wrapText="1"/>
      <protection locked="0"/>
    </xf>
    <xf numFmtId="49" fontId="20" fillId="24" borderId="23" xfId="0" applyNumberFormat="1" applyFont="1" applyFill="1" applyBorder="1" applyAlignment="1" applyProtection="1">
      <alignment horizontal="center" vertical="distributed" wrapText="1"/>
      <protection locked="0"/>
    </xf>
    <xf numFmtId="49" fontId="3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4" xfId="0" applyNumberFormat="1" applyFont="1" applyFill="1" applyBorder="1" applyAlignment="1" applyProtection="1">
      <alignment horizontal="left" vertical="distributed" wrapText="1" indent="1"/>
    </xf>
    <xf numFmtId="0" fontId="30" fillId="0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0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2" fillId="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25" fillId="24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25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19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24" borderId="2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49" fontId="23" fillId="29" borderId="33" xfId="0" applyNumberFormat="1" applyFont="1" applyFill="1" applyBorder="1" applyAlignment="1" applyProtection="1">
      <alignment vertical="distributed" wrapText="1"/>
      <protection locked="0"/>
    </xf>
    <xf numFmtId="49" fontId="23" fillId="29" borderId="17" xfId="0" applyNumberFormat="1" applyFont="1" applyFill="1" applyBorder="1" applyAlignment="1" applyProtection="1">
      <alignment vertical="distributed" wrapText="1"/>
      <protection locked="0"/>
    </xf>
    <xf numFmtId="0" fontId="25" fillId="30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9" xfId="0" applyFont="1" applyFill="1" applyBorder="1" applyAlignment="1">
      <alignment horizontal="left" vertical="distributed" wrapText="1" indent="1"/>
    </xf>
    <xf numFmtId="0" fontId="25" fillId="29" borderId="23" xfId="0" applyFont="1" applyFill="1" applyBorder="1" applyAlignment="1">
      <alignment horizontal="left" vertical="distributed" wrapText="1" indent="1"/>
    </xf>
    <xf numFmtId="0" fontId="25" fillId="28" borderId="14" xfId="0" applyFont="1" applyFill="1" applyBorder="1" applyAlignment="1">
      <alignment horizontal="left" wrapText="1" indent="1"/>
    </xf>
    <xf numFmtId="49" fontId="20" fillId="24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30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14" xfId="0" applyNumberFormat="1" applyFont="1" applyFill="1" applyBorder="1" applyAlignment="1" applyProtection="1">
      <alignment horizontal="left" vertical="distributed" wrapText="1" indent="1"/>
      <protection locked="0"/>
    </xf>
    <xf numFmtId="0" fontId="23" fillId="24" borderId="11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12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26" xfId="0" applyFont="1" applyFill="1" applyBorder="1" applyAlignment="1">
      <alignment horizontal="left" vertical="distributed" wrapText="1" indent="1"/>
    </xf>
    <xf numFmtId="0" fontId="25" fillId="29" borderId="27" xfId="0" applyFont="1" applyFill="1" applyBorder="1" applyAlignment="1">
      <alignment horizontal="left" vertical="distributed" wrapText="1" indent="1"/>
    </xf>
    <xf numFmtId="0" fontId="25" fillId="0" borderId="32" xfId="0" applyFont="1" applyBorder="1" applyAlignment="1">
      <alignment horizontal="left" vertical="distributed" wrapText="1" indent="1"/>
    </xf>
    <xf numFmtId="0" fontId="25" fillId="0" borderId="25" xfId="0" applyFont="1" applyBorder="1" applyAlignment="1">
      <alignment horizontal="left" vertical="distributed" wrapText="1" indent="1"/>
    </xf>
    <xf numFmtId="49" fontId="25" fillId="28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8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1"/>
      <protection locked="0"/>
    </xf>
    <xf numFmtId="49" fontId="25" fillId="29" borderId="16" xfId="0" applyNumberFormat="1" applyFont="1" applyFill="1" applyBorder="1" applyAlignment="1" applyProtection="1">
      <alignment horizontal="left" vertical="distributed" wrapText="1" indent="2"/>
      <protection locked="0"/>
    </xf>
    <xf numFmtId="49" fontId="25" fillId="29" borderId="17" xfId="0" applyNumberFormat="1" applyFont="1" applyFill="1" applyBorder="1" applyAlignment="1" applyProtection="1">
      <alignment horizontal="left" vertical="distributed" wrapText="1" indent="2"/>
      <protection locked="0"/>
    </xf>
    <xf numFmtId="0" fontId="22" fillId="0" borderId="35" xfId="0" applyNumberFormat="1" applyFont="1" applyFill="1" applyBorder="1" applyAlignment="1" applyProtection="1">
      <alignment vertical="distributed" wrapText="1"/>
      <protection locked="0"/>
    </xf>
    <xf numFmtId="0" fontId="22" fillId="0" borderId="36" xfId="0" applyNumberFormat="1" applyFont="1" applyFill="1" applyBorder="1" applyAlignment="1" applyProtection="1">
      <alignment vertical="distributed" wrapText="1"/>
      <protection locked="0"/>
    </xf>
    <xf numFmtId="0" fontId="30" fillId="27" borderId="11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8" borderId="15" xfId="0" applyFont="1" applyFill="1" applyBorder="1" applyAlignment="1">
      <alignment horizontal="left" vertical="distributed" wrapText="1" indent="1"/>
    </xf>
    <xf numFmtId="0" fontId="25" fillId="28" borderId="19" xfId="0" applyFont="1" applyFill="1" applyBorder="1" applyAlignment="1">
      <alignment horizontal="left" vertical="distributed" wrapText="1" indent="1"/>
    </xf>
    <xf numFmtId="0" fontId="25" fillId="28" borderId="23" xfId="0" applyFont="1" applyFill="1" applyBorder="1" applyAlignment="1">
      <alignment horizontal="left" vertical="distributed" wrapText="1" indent="1"/>
    </xf>
    <xf numFmtId="0" fontId="30" fillId="24" borderId="16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4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7" borderId="25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13" xfId="0" applyNumberFormat="1" applyFont="1" applyFill="1" applyBorder="1" applyAlignment="1" applyProtection="1">
      <alignment horizontal="left" vertical="distributed" wrapText="1" indent="1"/>
      <protection locked="0"/>
    </xf>
    <xf numFmtId="0" fontId="21" fillId="0" borderId="0" xfId="0" applyNumberFormat="1" applyFont="1" applyFill="1" applyBorder="1" applyAlignment="1" applyProtection="1">
      <alignment horizontal="center" vertical="top" wrapText="1"/>
      <protection locked="0"/>
    </xf>
    <xf numFmtId="0" fontId="21" fillId="0" borderId="13" xfId="0" applyNumberFormat="1" applyFont="1" applyFill="1" applyBorder="1" applyAlignment="1" applyProtection="1">
      <alignment horizontal="left" indent="2"/>
      <protection locked="0"/>
    </xf>
    <xf numFmtId="0" fontId="22" fillId="0" borderId="13" xfId="0" applyNumberFormat="1" applyFont="1" applyFill="1" applyBorder="1" applyAlignment="1" applyProtection="1">
      <alignment horizontal="left" vertical="top" wrapText="1"/>
      <protection locked="0"/>
    </xf>
    <xf numFmtId="0" fontId="22" fillId="0" borderId="13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8" xfId="0" applyNumberFormat="1" applyFont="1" applyFill="1" applyBorder="1" applyAlignment="1" applyProtection="1">
      <alignment horizontal="center" vertical="top" wrapText="1"/>
      <protection locked="0"/>
    </xf>
    <xf numFmtId="0" fontId="22" fillId="0" borderId="31" xfId="0" applyNumberFormat="1" applyFont="1" applyFill="1" applyBorder="1" applyAlignment="1" applyProtection="1">
      <alignment horizontal="center" vertical="top" wrapText="1"/>
      <protection locked="0"/>
    </xf>
    <xf numFmtId="0" fontId="22" fillId="0" borderId="10" xfId="0" applyNumberFormat="1" applyFont="1" applyFill="1" applyBorder="1" applyAlignment="1" applyProtection="1">
      <alignment horizontal="center" vertical="top" wrapText="1"/>
      <protection locked="0"/>
    </xf>
    <xf numFmtId="0" fontId="22" fillId="0" borderId="22" xfId="0" applyNumberFormat="1" applyFont="1" applyFill="1" applyBorder="1" applyAlignment="1" applyProtection="1">
      <alignment horizontal="center" vertical="top" wrapText="1"/>
      <protection locked="0"/>
    </xf>
    <xf numFmtId="0" fontId="23" fillId="30" borderId="13" xfId="0" applyNumberFormat="1" applyFont="1" applyFill="1" applyBorder="1" applyAlignment="1" applyProtection="1">
      <alignment horizontal="left" vertical="distributed" wrapText="1" indent="2"/>
      <protection locked="0"/>
    </xf>
    <xf numFmtId="0" fontId="30" fillId="24" borderId="29" xfId="0" applyNumberFormat="1" applyFont="1" applyFill="1" applyBorder="1" applyAlignment="1" applyProtection="1">
      <alignment horizontal="left" vertical="distributed" wrapText="1" indent="1"/>
      <protection locked="0"/>
    </xf>
    <xf numFmtId="0" fontId="30" fillId="24" borderId="27" xfId="0" applyNumberFormat="1" applyFont="1" applyFill="1" applyBorder="1" applyAlignment="1" applyProtection="1">
      <alignment horizontal="left" vertical="distributed" wrapText="1" indent="1"/>
      <protection locked="0"/>
    </xf>
    <xf numFmtId="0" fontId="25" fillId="29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30" fillId="0" borderId="14" xfId="0" applyNumberFormat="1" applyFont="1" applyFill="1" applyBorder="1" applyAlignment="1" applyProtection="1">
      <alignment horizontal="left" vertical="distributed" wrapText="1" indent="1"/>
      <protection locked="0"/>
    </xf>
    <xf numFmtId="49" fontId="22" fillId="28" borderId="16" xfId="0" applyNumberFormat="1" applyFont="1" applyFill="1" applyBorder="1" applyAlignment="1" applyProtection="1">
      <alignment horizontal="left" vertical="distributed" wrapText="1"/>
      <protection locked="0"/>
    </xf>
    <xf numFmtId="49" fontId="22" fillId="28" borderId="17" xfId="0" applyNumberFormat="1" applyFont="1" applyFill="1" applyBorder="1" applyAlignment="1" applyProtection="1">
      <alignment horizontal="left" vertical="distributed" wrapText="1"/>
      <protection locked="0"/>
    </xf>
    <xf numFmtId="49" fontId="25" fillId="29" borderId="16" xfId="0" applyNumberFormat="1" applyFont="1" applyFill="1" applyBorder="1" applyAlignment="1" applyProtection="1">
      <alignment horizontal="center" wrapText="1"/>
      <protection locked="0"/>
    </xf>
    <xf numFmtId="49" fontId="25" fillId="29" borderId="34" xfId="0" applyNumberFormat="1" applyFont="1" applyFill="1" applyBorder="1" applyAlignment="1" applyProtection="1">
      <alignment horizontal="center" wrapText="1"/>
      <protection locked="0"/>
    </xf>
    <xf numFmtId="49" fontId="25" fillId="29" borderId="16" xfId="0" applyNumberFormat="1" applyFont="1" applyFill="1" applyBorder="1" applyAlignment="1" applyProtection="1">
      <alignment wrapText="1"/>
      <protection locked="0"/>
    </xf>
    <xf numFmtId="49" fontId="25" fillId="29" borderId="34" xfId="0" applyNumberFormat="1" applyFont="1" applyFill="1" applyBorder="1" applyAlignment="1" applyProtection="1">
      <alignment wrapText="1"/>
      <protection locked="0"/>
    </xf>
    <xf numFmtId="49" fontId="25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25" fillId="27" borderId="23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19" xfId="0" applyNumberFormat="1" applyFont="1" applyFill="1" applyBorder="1" applyAlignment="1" applyProtection="1">
      <alignment horizontal="center" vertical="distributed" wrapText="1"/>
      <protection locked="0"/>
    </xf>
    <xf numFmtId="49" fontId="43" fillId="27" borderId="23" xfId="0" applyNumberFormat="1" applyFont="1" applyFill="1" applyBorder="1" applyAlignment="1" applyProtection="1">
      <alignment horizontal="center" vertical="distributed" wrapText="1"/>
      <protection locked="0"/>
    </xf>
    <xf numFmtId="0" fontId="38" fillId="0" borderId="14" xfId="36" applyFont="1" applyBorder="1" applyAlignment="1">
      <alignment horizontal="center"/>
    </xf>
    <xf numFmtId="0" fontId="34" fillId="0" borderId="0" xfId="36" applyFont="1" applyBorder="1" applyAlignment="1">
      <alignment horizontal="right"/>
    </xf>
    <xf numFmtId="0" fontId="37" fillId="0" borderId="0" xfId="36" applyFont="1" applyAlignment="1">
      <alignment horizontal="center" wrapText="1"/>
    </xf>
    <xf numFmtId="0" fontId="35" fillId="0" borderId="0" xfId="36" applyFont="1" applyAlignment="1">
      <alignment horizontal="right"/>
    </xf>
    <xf numFmtId="0" fontId="31" fillId="0" borderId="0" xfId="37" applyAlignment="1">
      <alignment horizontal="right"/>
    </xf>
    <xf numFmtId="49" fontId="34" fillId="0" borderId="0" xfId="37" applyNumberFormat="1" applyFont="1" applyAlignment="1">
      <alignment horizontal="center"/>
    </xf>
    <xf numFmtId="0" fontId="31" fillId="0" borderId="0" xfId="37" applyAlignment="1">
      <alignment horizontal="center"/>
    </xf>
    <xf numFmtId="0" fontId="35" fillId="0" borderId="0" xfId="36" applyFont="1" applyAlignment="1"/>
    <xf numFmtId="0" fontId="31" fillId="0" borderId="0" xfId="37" applyAlignment="1"/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З_15_Приложение 16 - Источники дефицита" xfId="36"/>
    <cellStyle name="Обычный_прилож.№10 источники2015гОК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2"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313"/>
  <sheetViews>
    <sheetView view="pageBreakPreview" zoomScaleNormal="90" zoomScaleSheetLayoutView="100" workbookViewId="0">
      <pane ySplit="1" topLeftCell="A51" activePane="bottomLeft" state="frozen"/>
      <selection pane="bottomLeft" activeCell="I12" sqref="I12"/>
    </sheetView>
  </sheetViews>
  <sheetFormatPr defaultRowHeight="12.75"/>
  <cols>
    <col min="1" max="1" width="20.28515625" style="1" customWidth="1"/>
    <col min="2" max="2" width="8.85546875" style="1" customWidth="1"/>
    <col min="3" max="3" width="5.28515625" style="2" customWidth="1"/>
    <col min="4" max="8" width="5" style="2" customWidth="1"/>
    <col min="9" max="9" width="8.28515625" style="2" customWidth="1"/>
    <col min="10" max="10" width="9.85546875" style="2" customWidth="1"/>
    <col min="11" max="11" width="13.7109375" style="1" customWidth="1"/>
    <col min="12" max="12" width="5.5703125" style="1" customWidth="1"/>
    <col min="13" max="13" width="3.85546875" style="1" customWidth="1"/>
    <col min="14" max="14" width="5" style="1" customWidth="1"/>
    <col min="15" max="16384" width="9.140625" style="1"/>
  </cols>
  <sheetData>
    <row r="2" spans="1:23" ht="17.25" customHeight="1">
      <c r="A2" s="3"/>
      <c r="B2" s="3"/>
      <c r="C2" s="3"/>
    </row>
    <row r="3" spans="1:23" ht="12.75" customHeight="1">
      <c r="A3" s="3"/>
      <c r="B3" s="3"/>
      <c r="C3" s="3"/>
      <c r="D3" s="4" t="s">
        <v>155</v>
      </c>
      <c r="E3" s="3"/>
      <c r="F3" s="3"/>
      <c r="G3" s="3"/>
      <c r="H3" s="3"/>
      <c r="I3" s="3"/>
      <c r="J3" s="3"/>
    </row>
    <row r="4" spans="1:23" ht="12" customHeight="1">
      <c r="A4" s="3"/>
      <c r="B4" s="3"/>
      <c r="C4" s="3"/>
      <c r="D4" s="3" t="s">
        <v>0</v>
      </c>
      <c r="E4" s="3"/>
      <c r="F4" s="3"/>
      <c r="G4" s="3"/>
      <c r="H4" s="3"/>
      <c r="I4" s="3"/>
      <c r="J4" s="3"/>
    </row>
    <row r="5" spans="1:23" ht="13.5" customHeight="1">
      <c r="A5" s="3"/>
      <c r="B5" s="3"/>
      <c r="C5" s="3"/>
      <c r="D5" s="3" t="s">
        <v>137</v>
      </c>
      <c r="E5" s="3"/>
      <c r="F5" s="3"/>
      <c r="G5" s="3"/>
      <c r="H5" s="3"/>
      <c r="I5" s="3"/>
      <c r="J5" s="3"/>
    </row>
    <row r="6" spans="1:23" ht="20.25" customHeight="1">
      <c r="A6" s="3"/>
      <c r="B6" s="3"/>
      <c r="C6" s="3"/>
      <c r="D6" s="4" t="s">
        <v>165</v>
      </c>
      <c r="E6" s="3"/>
      <c r="F6" s="3"/>
      <c r="G6" s="3"/>
      <c r="H6" s="3"/>
      <c r="I6" s="3"/>
      <c r="J6" s="3"/>
    </row>
    <row r="7" spans="1:23" ht="12.75" customHeight="1">
      <c r="A7" s="3"/>
      <c r="B7" s="3"/>
      <c r="C7" s="3"/>
    </row>
    <row r="8" spans="1:23" ht="12.75" customHeight="1">
      <c r="A8" s="3"/>
      <c r="B8" s="3"/>
      <c r="C8" s="3"/>
      <c r="D8" s="4" t="s">
        <v>154</v>
      </c>
      <c r="E8" s="3"/>
      <c r="F8" s="3"/>
      <c r="G8" s="3"/>
      <c r="H8" s="3"/>
      <c r="I8" s="3"/>
      <c r="J8" s="3"/>
    </row>
    <row r="9" spans="1:23" ht="12.75" customHeight="1">
      <c r="A9" s="3"/>
      <c r="B9" s="3"/>
      <c r="C9" s="3"/>
      <c r="D9" s="3" t="s">
        <v>0</v>
      </c>
      <c r="E9" s="3"/>
      <c r="F9" s="3"/>
      <c r="G9" s="3"/>
      <c r="H9" s="3"/>
      <c r="I9" s="3"/>
      <c r="J9" s="3"/>
    </row>
    <row r="10" spans="1:23" ht="12.75" customHeight="1">
      <c r="A10" s="4"/>
      <c r="B10" s="4"/>
      <c r="C10" s="4"/>
      <c r="D10" s="3" t="s">
        <v>137</v>
      </c>
      <c r="E10" s="3"/>
      <c r="F10" s="3"/>
      <c r="G10" s="3"/>
      <c r="H10" s="3"/>
      <c r="I10" s="3"/>
      <c r="J10" s="3"/>
    </row>
    <row r="11" spans="1:23" ht="15" customHeight="1">
      <c r="A11" s="3"/>
      <c r="B11" s="3"/>
      <c r="C11" s="3"/>
      <c r="D11" s="4" t="s">
        <v>149</v>
      </c>
      <c r="E11" s="3"/>
      <c r="F11" s="3"/>
      <c r="G11" s="3"/>
      <c r="H11" s="3"/>
      <c r="I11" s="3"/>
      <c r="J11" s="3"/>
    </row>
    <row r="12" spans="1:23" ht="30.75" customHeight="1">
      <c r="A12" s="3"/>
      <c r="B12" s="3"/>
      <c r="C12" s="3"/>
      <c r="J12" s="3"/>
      <c r="K12" s="3"/>
    </row>
    <row r="13" spans="1:23" ht="12.75" customHeight="1">
      <c r="A13" s="5"/>
      <c r="D13" s="3"/>
      <c r="E13" s="3"/>
      <c r="F13" s="3"/>
      <c r="G13" s="3"/>
      <c r="H13" s="3"/>
      <c r="I13" s="3"/>
      <c r="J13" s="3"/>
    </row>
    <row r="14" spans="1:23" ht="14.25" customHeight="1">
      <c r="A14" s="235" t="s">
        <v>150</v>
      </c>
      <c r="B14" s="235"/>
      <c r="C14" s="235"/>
      <c r="D14" s="235"/>
      <c r="E14" s="235"/>
      <c r="F14" s="235"/>
      <c r="G14" s="235"/>
      <c r="H14" s="235"/>
      <c r="I14" s="235"/>
      <c r="J14" s="235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49.5" customHeight="1">
      <c r="A15" s="235"/>
      <c r="B15" s="235"/>
      <c r="C15" s="235"/>
      <c r="D15" s="235"/>
      <c r="E15" s="235"/>
      <c r="F15" s="235"/>
      <c r="G15" s="235"/>
      <c r="H15" s="235"/>
      <c r="I15" s="235"/>
      <c r="J15" s="235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22.5" customHeight="1">
      <c r="A16" s="236" t="s">
        <v>1</v>
      </c>
      <c r="B16" s="236"/>
      <c r="C16" s="237" t="s">
        <v>2</v>
      </c>
      <c r="D16" s="238" t="s">
        <v>3</v>
      </c>
      <c r="E16" s="239" t="s">
        <v>131</v>
      </c>
      <c r="F16" s="240"/>
      <c r="G16" s="240"/>
      <c r="H16" s="240"/>
      <c r="I16" s="241"/>
      <c r="J16" s="237">
        <v>2017</v>
      </c>
    </row>
    <row r="17" spans="1:11" ht="20.25" customHeight="1">
      <c r="A17" s="236"/>
      <c r="B17" s="236"/>
      <c r="C17" s="237"/>
      <c r="D17" s="238"/>
      <c r="E17" s="242"/>
      <c r="F17" s="243"/>
      <c r="G17" s="243"/>
      <c r="H17" s="243"/>
      <c r="I17" s="244"/>
      <c r="J17" s="237"/>
    </row>
    <row r="18" spans="1:11" ht="24" customHeight="1">
      <c r="A18" s="245" t="s">
        <v>4</v>
      </c>
      <c r="B18" s="245"/>
      <c r="C18" s="143" t="s">
        <v>5</v>
      </c>
      <c r="D18" s="143"/>
      <c r="E18" s="143"/>
      <c r="F18" s="143"/>
      <c r="G18" s="143"/>
      <c r="H18" s="143"/>
      <c r="I18" s="143"/>
      <c r="J18" s="144">
        <f>J19+J33</f>
        <v>924.80000000000007</v>
      </c>
      <c r="K18" s="6"/>
    </row>
    <row r="19" spans="1:11" ht="69" customHeight="1">
      <c r="A19" s="245" t="s">
        <v>6</v>
      </c>
      <c r="B19" s="245"/>
      <c r="C19" s="143" t="s">
        <v>5</v>
      </c>
      <c r="D19" s="143" t="s">
        <v>7</v>
      </c>
      <c r="E19" s="143"/>
      <c r="F19" s="143"/>
      <c r="G19" s="143"/>
      <c r="H19" s="143"/>
      <c r="I19" s="143"/>
      <c r="J19" s="144">
        <f>J20+J25</f>
        <v>296.5</v>
      </c>
      <c r="K19" s="6"/>
    </row>
    <row r="20" spans="1:11" ht="46.5" customHeight="1">
      <c r="A20" s="174" t="s">
        <v>123</v>
      </c>
      <c r="B20" s="174"/>
      <c r="C20" s="84" t="s">
        <v>5</v>
      </c>
      <c r="D20" s="84" t="s">
        <v>7</v>
      </c>
      <c r="E20" s="84" t="s">
        <v>122</v>
      </c>
      <c r="F20" s="84" t="s">
        <v>47</v>
      </c>
      <c r="G20" s="84" t="s">
        <v>27</v>
      </c>
      <c r="H20" s="84"/>
      <c r="I20" s="84"/>
      <c r="J20" s="141">
        <f>J21</f>
        <v>237.6</v>
      </c>
      <c r="K20" s="6"/>
    </row>
    <row r="21" spans="1:11" ht="72.75" customHeight="1">
      <c r="A21" s="174" t="s">
        <v>51</v>
      </c>
      <c r="B21" s="174"/>
      <c r="C21" s="84" t="s">
        <v>5</v>
      </c>
      <c r="D21" s="84" t="s">
        <v>7</v>
      </c>
      <c r="E21" s="84" t="s">
        <v>122</v>
      </c>
      <c r="F21" s="84" t="s">
        <v>47</v>
      </c>
      <c r="G21" s="84" t="s">
        <v>27</v>
      </c>
      <c r="H21" s="84" t="s">
        <v>64</v>
      </c>
      <c r="I21" s="84"/>
      <c r="J21" s="141">
        <f>J22</f>
        <v>237.6</v>
      </c>
      <c r="K21" s="6"/>
    </row>
    <row r="22" spans="1:11" ht="79.5" customHeight="1">
      <c r="A22" s="226" t="s">
        <v>45</v>
      </c>
      <c r="B22" s="226"/>
      <c r="C22" s="94" t="s">
        <v>5</v>
      </c>
      <c r="D22" s="94" t="s">
        <v>7</v>
      </c>
      <c r="E22" s="84" t="s">
        <v>122</v>
      </c>
      <c r="F22" s="84" t="s">
        <v>47</v>
      </c>
      <c r="G22" s="84" t="s">
        <v>27</v>
      </c>
      <c r="H22" s="94" t="s">
        <v>63</v>
      </c>
      <c r="I22" s="94"/>
      <c r="J22" s="142">
        <f>J23+J24</f>
        <v>237.6</v>
      </c>
      <c r="K22" s="6"/>
    </row>
    <row r="23" spans="1:11" ht="36.75" customHeight="1">
      <c r="A23" s="171" t="s">
        <v>79</v>
      </c>
      <c r="B23" s="171"/>
      <c r="C23" s="23" t="s">
        <v>5</v>
      </c>
      <c r="D23" s="23" t="s">
        <v>7</v>
      </c>
      <c r="E23" s="21" t="s">
        <v>122</v>
      </c>
      <c r="F23" s="21" t="s">
        <v>47</v>
      </c>
      <c r="G23" s="21" t="s">
        <v>27</v>
      </c>
      <c r="H23" s="23" t="s">
        <v>63</v>
      </c>
      <c r="I23" s="23" t="s">
        <v>8</v>
      </c>
      <c r="J23" s="45">
        <v>182.5</v>
      </c>
      <c r="K23" s="6"/>
    </row>
    <row r="24" spans="1:11" ht="67.5" customHeight="1">
      <c r="A24" s="170" t="s">
        <v>141</v>
      </c>
      <c r="B24" s="171"/>
      <c r="C24" s="23" t="s">
        <v>5</v>
      </c>
      <c r="D24" s="23" t="s">
        <v>7</v>
      </c>
      <c r="E24" s="21" t="s">
        <v>122</v>
      </c>
      <c r="F24" s="21" t="s">
        <v>47</v>
      </c>
      <c r="G24" s="21" t="s">
        <v>27</v>
      </c>
      <c r="H24" s="23" t="s">
        <v>63</v>
      </c>
      <c r="I24" s="23" t="s">
        <v>80</v>
      </c>
      <c r="J24" s="45">
        <v>55.1</v>
      </c>
      <c r="K24" s="6"/>
    </row>
    <row r="25" spans="1:11" ht="46.5" customHeight="1">
      <c r="A25" s="227" t="s">
        <v>123</v>
      </c>
      <c r="B25" s="227"/>
      <c r="C25" s="116" t="s">
        <v>5</v>
      </c>
      <c r="D25" s="116" t="s">
        <v>7</v>
      </c>
      <c r="E25" s="84" t="s">
        <v>122</v>
      </c>
      <c r="F25" s="84" t="s">
        <v>47</v>
      </c>
      <c r="G25" s="84" t="s">
        <v>27</v>
      </c>
      <c r="H25" s="91"/>
      <c r="I25" s="91"/>
      <c r="J25" s="140">
        <f>J26</f>
        <v>58.900000000000006</v>
      </c>
      <c r="K25" s="6"/>
    </row>
    <row r="26" spans="1:11" ht="23.25" customHeight="1">
      <c r="A26" s="174" t="s">
        <v>48</v>
      </c>
      <c r="B26" s="174"/>
      <c r="C26" s="84" t="s">
        <v>5</v>
      </c>
      <c r="D26" s="84" t="s">
        <v>7</v>
      </c>
      <c r="E26" s="84" t="s">
        <v>122</v>
      </c>
      <c r="F26" s="84" t="s">
        <v>47</v>
      </c>
      <c r="G26" s="84" t="s">
        <v>27</v>
      </c>
      <c r="H26" s="84" t="s">
        <v>65</v>
      </c>
      <c r="I26" s="90"/>
      <c r="J26" s="138">
        <f>J27+J30</f>
        <v>58.900000000000006</v>
      </c>
      <c r="K26" s="6"/>
    </row>
    <row r="27" spans="1:11" ht="0.75" customHeight="1">
      <c r="A27" s="174" t="s">
        <v>49</v>
      </c>
      <c r="B27" s="174"/>
      <c r="C27" s="84" t="s">
        <v>5</v>
      </c>
      <c r="D27" s="84" t="s">
        <v>7</v>
      </c>
      <c r="E27" s="84" t="s">
        <v>122</v>
      </c>
      <c r="F27" s="84" t="s">
        <v>47</v>
      </c>
      <c r="G27" s="84" t="s">
        <v>27</v>
      </c>
      <c r="H27" s="84" t="s">
        <v>66</v>
      </c>
      <c r="I27" s="90"/>
      <c r="J27" s="138">
        <f>J28+J29</f>
        <v>0</v>
      </c>
      <c r="K27" s="6"/>
    </row>
    <row r="28" spans="1:11" ht="36" hidden="1" customHeight="1">
      <c r="A28" s="230" t="s">
        <v>79</v>
      </c>
      <c r="B28" s="231"/>
      <c r="C28" s="21" t="s">
        <v>5</v>
      </c>
      <c r="D28" s="21" t="s">
        <v>7</v>
      </c>
      <c r="E28" s="21" t="s">
        <v>122</v>
      </c>
      <c r="F28" s="21" t="s">
        <v>47</v>
      </c>
      <c r="G28" s="21" t="s">
        <v>27</v>
      </c>
      <c r="H28" s="21" t="s">
        <v>66</v>
      </c>
      <c r="I28" s="21" t="s">
        <v>8</v>
      </c>
      <c r="J28" s="31"/>
      <c r="K28" s="6"/>
    </row>
    <row r="29" spans="1:11" ht="72.75" hidden="1" customHeight="1">
      <c r="A29" s="246" t="s">
        <v>81</v>
      </c>
      <c r="B29" s="247"/>
      <c r="C29" s="21" t="s">
        <v>5</v>
      </c>
      <c r="D29" s="21" t="s">
        <v>7</v>
      </c>
      <c r="E29" s="21" t="s">
        <v>122</v>
      </c>
      <c r="F29" s="21" t="s">
        <v>47</v>
      </c>
      <c r="G29" s="21" t="s">
        <v>27</v>
      </c>
      <c r="H29" s="21" t="s">
        <v>66</v>
      </c>
      <c r="I29" s="21" t="s">
        <v>80</v>
      </c>
      <c r="J29" s="31"/>
      <c r="K29" s="6"/>
    </row>
    <row r="30" spans="1:11" ht="72.75" customHeight="1">
      <c r="A30" s="174" t="s">
        <v>49</v>
      </c>
      <c r="B30" s="174"/>
      <c r="C30" s="84" t="s">
        <v>5</v>
      </c>
      <c r="D30" s="84" t="s">
        <v>7</v>
      </c>
      <c r="E30" s="84" t="s">
        <v>122</v>
      </c>
      <c r="F30" s="84" t="s">
        <v>47</v>
      </c>
      <c r="G30" s="84" t="s">
        <v>27</v>
      </c>
      <c r="H30" s="84" t="s">
        <v>160</v>
      </c>
      <c r="I30" s="90"/>
      <c r="J30" s="138">
        <f>J31+J32</f>
        <v>58.900000000000006</v>
      </c>
      <c r="K30" s="6"/>
    </row>
    <row r="31" spans="1:11" ht="72.75" customHeight="1">
      <c r="A31" s="230" t="s">
        <v>79</v>
      </c>
      <c r="B31" s="231"/>
      <c r="C31" s="21" t="s">
        <v>5</v>
      </c>
      <c r="D31" s="21" t="s">
        <v>7</v>
      </c>
      <c r="E31" s="21" t="s">
        <v>122</v>
      </c>
      <c r="F31" s="21" t="s">
        <v>47</v>
      </c>
      <c r="G31" s="21" t="s">
        <v>27</v>
      </c>
      <c r="H31" s="21" t="s">
        <v>160</v>
      </c>
      <c r="I31" s="21" t="s">
        <v>8</v>
      </c>
      <c r="J31" s="31">
        <v>45.2</v>
      </c>
      <c r="K31" s="6"/>
    </row>
    <row r="32" spans="1:11" ht="72.75" customHeight="1">
      <c r="A32" s="246" t="s">
        <v>81</v>
      </c>
      <c r="B32" s="247"/>
      <c r="C32" s="21" t="s">
        <v>5</v>
      </c>
      <c r="D32" s="21" t="s">
        <v>7</v>
      </c>
      <c r="E32" s="21" t="s">
        <v>122</v>
      </c>
      <c r="F32" s="21" t="s">
        <v>47</v>
      </c>
      <c r="G32" s="21" t="s">
        <v>27</v>
      </c>
      <c r="H32" s="21" t="s">
        <v>160</v>
      </c>
      <c r="I32" s="21" t="s">
        <v>80</v>
      </c>
      <c r="J32" s="31">
        <v>13.7</v>
      </c>
      <c r="K32" s="6"/>
    </row>
    <row r="33" spans="1:11" ht="98.25" customHeight="1">
      <c r="A33" s="206" t="s">
        <v>52</v>
      </c>
      <c r="B33" s="207"/>
      <c r="C33" s="103" t="s">
        <v>5</v>
      </c>
      <c r="D33" s="103" t="s">
        <v>9</v>
      </c>
      <c r="E33" s="103"/>
      <c r="F33" s="103"/>
      <c r="G33" s="103"/>
      <c r="H33" s="103"/>
      <c r="I33" s="103"/>
      <c r="J33" s="139">
        <f>J34+J47</f>
        <v>628.30000000000007</v>
      </c>
      <c r="K33" s="6"/>
    </row>
    <row r="34" spans="1:11" ht="50.25" customHeight="1">
      <c r="A34" s="228" t="s">
        <v>121</v>
      </c>
      <c r="B34" s="229"/>
      <c r="C34" s="84" t="s">
        <v>5</v>
      </c>
      <c r="D34" s="84" t="s">
        <v>9</v>
      </c>
      <c r="E34" s="84" t="s">
        <v>122</v>
      </c>
      <c r="F34" s="84" t="s">
        <v>53</v>
      </c>
      <c r="G34" s="84" t="s">
        <v>27</v>
      </c>
      <c r="H34" s="84"/>
      <c r="I34" s="84"/>
      <c r="J34" s="138">
        <f>J35</f>
        <v>489.20000000000005</v>
      </c>
      <c r="K34" s="6"/>
    </row>
    <row r="35" spans="1:11" ht="38.25" customHeight="1">
      <c r="A35" s="228" t="s">
        <v>51</v>
      </c>
      <c r="B35" s="229"/>
      <c r="C35" s="84" t="s">
        <v>5</v>
      </c>
      <c r="D35" s="84" t="s">
        <v>9</v>
      </c>
      <c r="E35" s="84" t="s">
        <v>122</v>
      </c>
      <c r="F35" s="84" t="s">
        <v>53</v>
      </c>
      <c r="G35" s="84" t="s">
        <v>27</v>
      </c>
      <c r="H35" s="84" t="s">
        <v>64</v>
      </c>
      <c r="I35" s="84"/>
      <c r="J35" s="138">
        <f>J36</f>
        <v>489.20000000000005</v>
      </c>
      <c r="K35" s="6"/>
    </row>
    <row r="36" spans="1:11" ht="111" customHeight="1">
      <c r="A36" s="232" t="s">
        <v>45</v>
      </c>
      <c r="B36" s="233"/>
      <c r="C36" s="90" t="s">
        <v>5</v>
      </c>
      <c r="D36" s="90" t="s">
        <v>9</v>
      </c>
      <c r="E36" s="84" t="s">
        <v>122</v>
      </c>
      <c r="F36" s="84" t="s">
        <v>53</v>
      </c>
      <c r="G36" s="84" t="s">
        <v>27</v>
      </c>
      <c r="H36" s="90" t="s">
        <v>63</v>
      </c>
      <c r="I36" s="90"/>
      <c r="J36" s="138">
        <f>J37+J38+J39+J40+J41+J42</f>
        <v>489.20000000000005</v>
      </c>
      <c r="K36" s="6"/>
    </row>
    <row r="37" spans="1:11" ht="39.75" customHeight="1">
      <c r="A37" s="230" t="s">
        <v>79</v>
      </c>
      <c r="B37" s="231"/>
      <c r="C37" s="22" t="s">
        <v>5</v>
      </c>
      <c r="D37" s="22" t="s">
        <v>9</v>
      </c>
      <c r="E37" s="21" t="s">
        <v>122</v>
      </c>
      <c r="F37" s="21" t="s">
        <v>53</v>
      </c>
      <c r="G37" s="21" t="s">
        <v>27</v>
      </c>
      <c r="H37" s="22" t="s">
        <v>63</v>
      </c>
      <c r="I37" s="22" t="s">
        <v>8</v>
      </c>
      <c r="J37" s="32">
        <v>308.60000000000002</v>
      </c>
      <c r="K37" s="6"/>
    </row>
    <row r="38" spans="1:11" ht="69" customHeight="1">
      <c r="A38" s="170" t="s">
        <v>141</v>
      </c>
      <c r="B38" s="171"/>
      <c r="C38" s="22" t="s">
        <v>5</v>
      </c>
      <c r="D38" s="22" t="s">
        <v>9</v>
      </c>
      <c r="E38" s="21" t="s">
        <v>122</v>
      </c>
      <c r="F38" s="21" t="s">
        <v>53</v>
      </c>
      <c r="G38" s="21" t="s">
        <v>27</v>
      </c>
      <c r="H38" s="22" t="s">
        <v>63</v>
      </c>
      <c r="I38" s="22" t="s">
        <v>80</v>
      </c>
      <c r="J38" s="32">
        <v>93.2</v>
      </c>
      <c r="K38" s="6"/>
    </row>
    <row r="39" spans="1:11" ht="41.25" customHeight="1">
      <c r="A39" s="234" t="s">
        <v>10</v>
      </c>
      <c r="B39" s="234"/>
      <c r="C39" s="29" t="s">
        <v>5</v>
      </c>
      <c r="D39" s="29" t="s">
        <v>9</v>
      </c>
      <c r="E39" s="21" t="s">
        <v>122</v>
      </c>
      <c r="F39" s="21" t="s">
        <v>53</v>
      </c>
      <c r="G39" s="21" t="s">
        <v>27</v>
      </c>
      <c r="H39" s="22" t="s">
        <v>63</v>
      </c>
      <c r="I39" s="29" t="s">
        <v>11</v>
      </c>
      <c r="J39" s="32"/>
      <c r="K39" s="6"/>
    </row>
    <row r="40" spans="1:11" ht="25.5" customHeight="1">
      <c r="A40" s="234" t="s">
        <v>12</v>
      </c>
      <c r="B40" s="234"/>
      <c r="C40" s="29" t="s">
        <v>5</v>
      </c>
      <c r="D40" s="29" t="s">
        <v>9</v>
      </c>
      <c r="E40" s="21" t="s">
        <v>122</v>
      </c>
      <c r="F40" s="21" t="s">
        <v>53</v>
      </c>
      <c r="G40" s="21" t="s">
        <v>27</v>
      </c>
      <c r="H40" s="22" t="s">
        <v>63</v>
      </c>
      <c r="I40" s="33" t="s">
        <v>13</v>
      </c>
      <c r="J40" s="34">
        <v>47.1</v>
      </c>
      <c r="K40" s="6"/>
    </row>
    <row r="41" spans="1:11" ht="27" customHeight="1">
      <c r="A41" s="230" t="s">
        <v>14</v>
      </c>
      <c r="B41" s="231"/>
      <c r="C41" s="29" t="s">
        <v>5</v>
      </c>
      <c r="D41" s="29" t="s">
        <v>9</v>
      </c>
      <c r="E41" s="21" t="s">
        <v>122</v>
      </c>
      <c r="F41" s="21" t="s">
        <v>53</v>
      </c>
      <c r="G41" s="21" t="s">
        <v>27</v>
      </c>
      <c r="H41" s="22" t="s">
        <v>63</v>
      </c>
      <c r="I41" s="33" t="s">
        <v>15</v>
      </c>
      <c r="J41" s="34">
        <v>39.299999999999997</v>
      </c>
      <c r="K41" s="6"/>
    </row>
    <row r="42" spans="1:11" ht="24.75" customHeight="1">
      <c r="A42" s="230" t="s">
        <v>16</v>
      </c>
      <c r="B42" s="231"/>
      <c r="C42" s="29" t="s">
        <v>5</v>
      </c>
      <c r="D42" s="29" t="s">
        <v>9</v>
      </c>
      <c r="E42" s="21" t="s">
        <v>122</v>
      </c>
      <c r="F42" s="21" t="s">
        <v>53</v>
      </c>
      <c r="G42" s="21" t="s">
        <v>27</v>
      </c>
      <c r="H42" s="22" t="s">
        <v>63</v>
      </c>
      <c r="I42" s="33" t="s">
        <v>148</v>
      </c>
      <c r="J42" s="34">
        <v>1</v>
      </c>
      <c r="K42" s="6"/>
    </row>
    <row r="43" spans="1:11" ht="45.75" customHeight="1">
      <c r="A43" s="167" t="s">
        <v>121</v>
      </c>
      <c r="B43" s="167"/>
      <c r="C43" s="103" t="s">
        <v>5</v>
      </c>
      <c r="D43" s="103" t="s">
        <v>9</v>
      </c>
      <c r="E43" s="103" t="s">
        <v>122</v>
      </c>
      <c r="F43" s="103" t="s">
        <v>53</v>
      </c>
      <c r="G43" s="103" t="s">
        <v>27</v>
      </c>
      <c r="H43" s="103"/>
      <c r="I43" s="108"/>
      <c r="J43" s="129">
        <f>J44</f>
        <v>0.1</v>
      </c>
      <c r="K43" s="6"/>
    </row>
    <row r="44" spans="1:11" ht="87" customHeight="1">
      <c r="A44" s="174" t="s">
        <v>54</v>
      </c>
      <c r="B44" s="174"/>
      <c r="C44" s="84" t="s">
        <v>5</v>
      </c>
      <c r="D44" s="84" t="s">
        <v>9</v>
      </c>
      <c r="E44" s="84" t="s">
        <v>122</v>
      </c>
      <c r="F44" s="84" t="s">
        <v>53</v>
      </c>
      <c r="G44" s="84" t="s">
        <v>27</v>
      </c>
      <c r="H44" s="84" t="s">
        <v>67</v>
      </c>
      <c r="I44" s="95"/>
      <c r="J44" s="126">
        <f>J45</f>
        <v>0.1</v>
      </c>
      <c r="K44" s="6"/>
    </row>
    <row r="45" spans="1:11" ht="99" customHeight="1">
      <c r="A45" s="174" t="s">
        <v>55</v>
      </c>
      <c r="B45" s="174"/>
      <c r="C45" s="84" t="s">
        <v>5</v>
      </c>
      <c r="D45" s="84" t="s">
        <v>9</v>
      </c>
      <c r="E45" s="84" t="s">
        <v>122</v>
      </c>
      <c r="F45" s="84" t="s">
        <v>53</v>
      </c>
      <c r="G45" s="84" t="s">
        <v>27</v>
      </c>
      <c r="H45" s="84" t="s">
        <v>68</v>
      </c>
      <c r="I45" s="84"/>
      <c r="J45" s="86">
        <f>J46</f>
        <v>0.1</v>
      </c>
      <c r="K45" s="6"/>
    </row>
    <row r="46" spans="1:11" ht="23.25" customHeight="1">
      <c r="A46" s="173" t="s">
        <v>12</v>
      </c>
      <c r="B46" s="173"/>
      <c r="C46" s="21" t="s">
        <v>5</v>
      </c>
      <c r="D46" s="21" t="s">
        <v>9</v>
      </c>
      <c r="E46" s="21" t="s">
        <v>122</v>
      </c>
      <c r="F46" s="21" t="s">
        <v>53</v>
      </c>
      <c r="G46" s="21" t="s">
        <v>27</v>
      </c>
      <c r="H46" s="21" t="s">
        <v>68</v>
      </c>
      <c r="I46" s="21" t="s">
        <v>13</v>
      </c>
      <c r="J46" s="24">
        <v>0.1</v>
      </c>
      <c r="K46" s="6"/>
    </row>
    <row r="47" spans="1:11" ht="49.5" customHeight="1">
      <c r="A47" s="174" t="s">
        <v>121</v>
      </c>
      <c r="B47" s="174"/>
      <c r="C47" s="84" t="s">
        <v>5</v>
      </c>
      <c r="D47" s="84" t="s">
        <v>9</v>
      </c>
      <c r="E47" s="84" t="s">
        <v>122</v>
      </c>
      <c r="F47" s="84" t="s">
        <v>53</v>
      </c>
      <c r="G47" s="84" t="s">
        <v>27</v>
      </c>
      <c r="H47" s="84"/>
      <c r="I47" s="84"/>
      <c r="J47" s="86">
        <f>J48</f>
        <v>139.1</v>
      </c>
      <c r="K47" s="6"/>
    </row>
    <row r="48" spans="1:11" ht="21.75" customHeight="1">
      <c r="A48" s="174" t="s">
        <v>48</v>
      </c>
      <c r="B48" s="174"/>
      <c r="C48" s="84" t="s">
        <v>5</v>
      </c>
      <c r="D48" s="84" t="s">
        <v>9</v>
      </c>
      <c r="E48" s="84" t="s">
        <v>122</v>
      </c>
      <c r="F48" s="84" t="s">
        <v>53</v>
      </c>
      <c r="G48" s="84" t="s">
        <v>27</v>
      </c>
      <c r="H48" s="84" t="s">
        <v>65</v>
      </c>
      <c r="I48" s="95"/>
      <c r="J48" s="86">
        <f>J49+J53</f>
        <v>139.1</v>
      </c>
      <c r="K48" s="6"/>
    </row>
    <row r="49" spans="1:11" ht="25.5" customHeight="1">
      <c r="A49" s="174" t="s">
        <v>49</v>
      </c>
      <c r="B49" s="174"/>
      <c r="C49" s="84" t="s">
        <v>5</v>
      </c>
      <c r="D49" s="84" t="s">
        <v>9</v>
      </c>
      <c r="E49" s="84" t="s">
        <v>122</v>
      </c>
      <c r="F49" s="84" t="s">
        <v>53</v>
      </c>
      <c r="G49" s="84" t="s">
        <v>27</v>
      </c>
      <c r="H49" s="84" t="s">
        <v>66</v>
      </c>
      <c r="I49" s="95"/>
      <c r="J49" s="86">
        <f>J50+J51+J52</f>
        <v>78.5</v>
      </c>
      <c r="K49" s="6"/>
    </row>
    <row r="50" spans="1:11" ht="36.75" customHeight="1">
      <c r="A50" s="230" t="s">
        <v>79</v>
      </c>
      <c r="B50" s="231"/>
      <c r="C50" s="21" t="s">
        <v>5</v>
      </c>
      <c r="D50" s="21" t="s">
        <v>9</v>
      </c>
      <c r="E50" s="21" t="s">
        <v>122</v>
      </c>
      <c r="F50" s="21" t="s">
        <v>53</v>
      </c>
      <c r="G50" s="21" t="s">
        <v>27</v>
      </c>
      <c r="H50" s="21" t="s">
        <v>66</v>
      </c>
      <c r="I50" s="21" t="s">
        <v>8</v>
      </c>
      <c r="J50" s="24">
        <v>60</v>
      </c>
      <c r="K50" s="6"/>
    </row>
    <row r="51" spans="1:11" ht="69" customHeight="1">
      <c r="A51" s="170" t="s">
        <v>141</v>
      </c>
      <c r="B51" s="171"/>
      <c r="C51" s="21" t="s">
        <v>5</v>
      </c>
      <c r="D51" s="21" t="s">
        <v>9</v>
      </c>
      <c r="E51" s="21" t="s">
        <v>122</v>
      </c>
      <c r="F51" s="21" t="s">
        <v>53</v>
      </c>
      <c r="G51" s="21" t="s">
        <v>27</v>
      </c>
      <c r="H51" s="21" t="s">
        <v>66</v>
      </c>
      <c r="I51" s="21" t="s">
        <v>80</v>
      </c>
      <c r="J51" s="24">
        <v>18.100000000000001</v>
      </c>
      <c r="K51" s="6"/>
    </row>
    <row r="52" spans="1:11" ht="39" customHeight="1">
      <c r="A52" s="173" t="s">
        <v>10</v>
      </c>
      <c r="B52" s="173"/>
      <c r="C52" s="21" t="s">
        <v>5</v>
      </c>
      <c r="D52" s="21" t="s">
        <v>9</v>
      </c>
      <c r="E52" s="21" t="s">
        <v>122</v>
      </c>
      <c r="F52" s="21" t="s">
        <v>53</v>
      </c>
      <c r="G52" s="21" t="s">
        <v>27</v>
      </c>
      <c r="H52" s="21" t="s">
        <v>69</v>
      </c>
      <c r="I52" s="21" t="s">
        <v>11</v>
      </c>
      <c r="J52" s="24">
        <v>0.4</v>
      </c>
      <c r="K52" s="6"/>
    </row>
    <row r="53" spans="1:11" ht="47.25" customHeight="1">
      <c r="A53" s="164" t="s">
        <v>62</v>
      </c>
      <c r="B53" s="164"/>
      <c r="C53" s="84" t="s">
        <v>5</v>
      </c>
      <c r="D53" s="84" t="s">
        <v>9</v>
      </c>
      <c r="E53" s="84" t="s">
        <v>122</v>
      </c>
      <c r="F53" s="84" t="s">
        <v>53</v>
      </c>
      <c r="G53" s="84" t="s">
        <v>27</v>
      </c>
      <c r="H53" s="84" t="s">
        <v>69</v>
      </c>
      <c r="I53" s="84"/>
      <c r="J53" s="86">
        <f>J54+J55+J56+J57</f>
        <v>60.599999999999994</v>
      </c>
      <c r="K53" s="6"/>
    </row>
    <row r="54" spans="1:11" ht="27.75" customHeight="1">
      <c r="A54" s="173" t="s">
        <v>12</v>
      </c>
      <c r="B54" s="173"/>
      <c r="C54" s="21" t="s">
        <v>5</v>
      </c>
      <c r="D54" s="21" t="s">
        <v>9</v>
      </c>
      <c r="E54" s="21" t="s">
        <v>122</v>
      </c>
      <c r="F54" s="21" t="s">
        <v>53</v>
      </c>
      <c r="G54" s="21" t="s">
        <v>27</v>
      </c>
      <c r="H54" s="21" t="s">
        <v>69</v>
      </c>
      <c r="I54" s="21" t="s">
        <v>13</v>
      </c>
      <c r="J54" s="24">
        <v>46.8</v>
      </c>
      <c r="K54" s="6" t="e">
        <f>#REF!+#REF!+#REF!</f>
        <v>#REF!</v>
      </c>
    </row>
    <row r="55" spans="1:11" ht="27.75" customHeight="1">
      <c r="A55" s="173" t="s">
        <v>14</v>
      </c>
      <c r="B55" s="173"/>
      <c r="C55" s="21" t="s">
        <v>5</v>
      </c>
      <c r="D55" s="21" t="s">
        <v>9</v>
      </c>
      <c r="E55" s="21" t="s">
        <v>122</v>
      </c>
      <c r="F55" s="21" t="s">
        <v>53</v>
      </c>
      <c r="G55" s="21" t="s">
        <v>27</v>
      </c>
      <c r="H55" s="21" t="s">
        <v>69</v>
      </c>
      <c r="I55" s="21" t="s">
        <v>15</v>
      </c>
      <c r="J55" s="24">
        <v>13</v>
      </c>
      <c r="K55" s="6"/>
    </row>
    <row r="56" spans="1:11" ht="23.25" customHeight="1">
      <c r="A56" s="173" t="s">
        <v>16</v>
      </c>
      <c r="B56" s="173"/>
      <c r="C56" s="21" t="s">
        <v>5</v>
      </c>
      <c r="D56" s="21" t="s">
        <v>9</v>
      </c>
      <c r="E56" s="21" t="s">
        <v>122</v>
      </c>
      <c r="F56" s="21" t="s">
        <v>53</v>
      </c>
      <c r="G56" s="21" t="s">
        <v>27</v>
      </c>
      <c r="H56" s="21" t="s">
        <v>69</v>
      </c>
      <c r="I56" s="21" t="s">
        <v>17</v>
      </c>
      <c r="J56" s="24"/>
      <c r="K56" s="6"/>
    </row>
    <row r="57" spans="1:11" ht="23.25" customHeight="1">
      <c r="A57" s="173" t="s">
        <v>16</v>
      </c>
      <c r="B57" s="173"/>
      <c r="C57" s="21" t="s">
        <v>5</v>
      </c>
      <c r="D57" s="21" t="s">
        <v>9</v>
      </c>
      <c r="E57" s="21" t="s">
        <v>122</v>
      </c>
      <c r="F57" s="21" t="s">
        <v>53</v>
      </c>
      <c r="G57" s="21" t="s">
        <v>27</v>
      </c>
      <c r="H57" s="21" t="s">
        <v>69</v>
      </c>
      <c r="I57" s="21" t="s">
        <v>148</v>
      </c>
      <c r="J57" s="24">
        <v>0.8</v>
      </c>
      <c r="K57" s="6"/>
    </row>
    <row r="58" spans="1:11">
      <c r="A58" s="166" t="s">
        <v>19</v>
      </c>
      <c r="B58" s="166"/>
      <c r="C58" s="103" t="s">
        <v>5</v>
      </c>
      <c r="D58" s="103" t="s">
        <v>20</v>
      </c>
      <c r="E58" s="103"/>
      <c r="F58" s="103"/>
      <c r="G58" s="103"/>
      <c r="H58" s="103"/>
      <c r="I58" s="103"/>
      <c r="J58" s="137">
        <f>J59</f>
        <v>5</v>
      </c>
      <c r="K58" s="6"/>
    </row>
    <row r="59" spans="1:11" ht="51" customHeight="1">
      <c r="A59" s="167" t="s">
        <v>132</v>
      </c>
      <c r="B59" s="167"/>
      <c r="C59" s="103" t="s">
        <v>5</v>
      </c>
      <c r="D59" s="103" t="s">
        <v>20</v>
      </c>
      <c r="E59" s="103" t="s">
        <v>46</v>
      </c>
      <c r="F59" s="103" t="s">
        <v>50</v>
      </c>
      <c r="G59" s="103"/>
      <c r="H59" s="103"/>
      <c r="I59" s="103"/>
      <c r="J59" s="102">
        <f>J60</f>
        <v>5</v>
      </c>
      <c r="K59" s="6"/>
    </row>
    <row r="60" spans="1:11" ht="71.25" customHeight="1">
      <c r="A60" s="174" t="s">
        <v>133</v>
      </c>
      <c r="B60" s="174"/>
      <c r="C60" s="84" t="s">
        <v>5</v>
      </c>
      <c r="D60" s="84" t="s">
        <v>20</v>
      </c>
      <c r="E60" s="84" t="s">
        <v>46</v>
      </c>
      <c r="F60" s="84" t="s">
        <v>47</v>
      </c>
      <c r="G60" s="84" t="s">
        <v>27</v>
      </c>
      <c r="H60" s="84"/>
      <c r="I60" s="84"/>
      <c r="J60" s="93">
        <f>J61</f>
        <v>5</v>
      </c>
      <c r="K60" s="6"/>
    </row>
    <row r="61" spans="1:11" ht="22.5" customHeight="1">
      <c r="A61" s="164" t="s">
        <v>56</v>
      </c>
      <c r="B61" s="164"/>
      <c r="C61" s="84" t="s">
        <v>5</v>
      </c>
      <c r="D61" s="84" t="s">
        <v>20</v>
      </c>
      <c r="E61" s="84" t="s">
        <v>46</v>
      </c>
      <c r="F61" s="84" t="s">
        <v>47</v>
      </c>
      <c r="G61" s="84" t="s">
        <v>27</v>
      </c>
      <c r="H61" s="84" t="s">
        <v>70</v>
      </c>
      <c r="I61" s="84"/>
      <c r="J61" s="93">
        <f>J62</f>
        <v>5</v>
      </c>
      <c r="K61" s="6"/>
    </row>
    <row r="62" spans="1:11" ht="12.75" customHeight="1">
      <c r="A62" s="249" t="s">
        <v>21</v>
      </c>
      <c r="B62" s="249"/>
      <c r="C62" s="21" t="s">
        <v>5</v>
      </c>
      <c r="D62" s="21" t="s">
        <v>20</v>
      </c>
      <c r="E62" s="21" t="s">
        <v>46</v>
      </c>
      <c r="F62" s="21" t="s">
        <v>47</v>
      </c>
      <c r="G62" s="21" t="s">
        <v>27</v>
      </c>
      <c r="H62" s="21" t="s">
        <v>70</v>
      </c>
      <c r="I62" s="21" t="s">
        <v>22</v>
      </c>
      <c r="J62" s="36">
        <v>5</v>
      </c>
      <c r="K62" s="6"/>
    </row>
    <row r="63" spans="1:11" ht="15.75" customHeight="1">
      <c r="A63" s="248" t="s">
        <v>26</v>
      </c>
      <c r="B63" s="248"/>
      <c r="C63" s="108" t="s">
        <v>7</v>
      </c>
      <c r="D63" s="108" t="s">
        <v>27</v>
      </c>
      <c r="E63" s="108"/>
      <c r="F63" s="108"/>
      <c r="G63" s="108"/>
      <c r="H63" s="108"/>
      <c r="I63" s="108"/>
      <c r="J63" s="135">
        <f>J64</f>
        <v>58.199999999999996</v>
      </c>
      <c r="K63" s="6"/>
    </row>
    <row r="64" spans="1:11" ht="15" customHeight="1">
      <c r="A64" s="248" t="s">
        <v>28</v>
      </c>
      <c r="B64" s="248"/>
      <c r="C64" s="108" t="s">
        <v>7</v>
      </c>
      <c r="D64" s="108" t="s">
        <v>29</v>
      </c>
      <c r="E64" s="108"/>
      <c r="F64" s="108"/>
      <c r="G64" s="108"/>
      <c r="H64" s="108"/>
      <c r="I64" s="108"/>
      <c r="J64" s="136">
        <f>J65</f>
        <v>58.199999999999996</v>
      </c>
      <c r="K64" s="6"/>
    </row>
    <row r="65" spans="1:11" ht="51.75" customHeight="1">
      <c r="A65" s="167" t="s">
        <v>132</v>
      </c>
      <c r="B65" s="167"/>
      <c r="C65" s="108" t="s">
        <v>7</v>
      </c>
      <c r="D65" s="108" t="s">
        <v>29</v>
      </c>
      <c r="E65" s="108" t="s">
        <v>46</v>
      </c>
      <c r="F65" s="108" t="s">
        <v>50</v>
      </c>
      <c r="G65" s="108"/>
      <c r="H65" s="108"/>
      <c r="I65" s="108"/>
      <c r="J65" s="136">
        <f>J66</f>
        <v>58.199999999999996</v>
      </c>
      <c r="K65" s="6"/>
    </row>
    <row r="66" spans="1:11" ht="67.5" customHeight="1">
      <c r="A66" s="167" t="s">
        <v>133</v>
      </c>
      <c r="B66" s="167"/>
      <c r="C66" s="108" t="s">
        <v>7</v>
      </c>
      <c r="D66" s="108" t="s">
        <v>29</v>
      </c>
      <c r="E66" s="108" t="s">
        <v>46</v>
      </c>
      <c r="F66" s="108" t="s">
        <v>47</v>
      </c>
      <c r="G66" s="108" t="s">
        <v>27</v>
      </c>
      <c r="H66" s="108"/>
      <c r="I66" s="108"/>
      <c r="J66" s="136">
        <f>J67</f>
        <v>58.199999999999996</v>
      </c>
      <c r="K66" s="6"/>
    </row>
    <row r="67" spans="1:11" ht="49.5" customHeight="1">
      <c r="A67" s="193" t="s">
        <v>30</v>
      </c>
      <c r="B67" s="193"/>
      <c r="C67" s="95" t="s">
        <v>7</v>
      </c>
      <c r="D67" s="95" t="s">
        <v>29</v>
      </c>
      <c r="E67" s="95" t="s">
        <v>46</v>
      </c>
      <c r="F67" s="95" t="s">
        <v>47</v>
      </c>
      <c r="G67" s="95" t="s">
        <v>27</v>
      </c>
      <c r="H67" s="95" t="s">
        <v>78</v>
      </c>
      <c r="I67" s="95"/>
      <c r="J67" s="134">
        <f>J68+J69+J70</f>
        <v>58.199999999999996</v>
      </c>
      <c r="K67" s="6"/>
    </row>
    <row r="68" spans="1:11" ht="35.25" customHeight="1">
      <c r="A68" s="194" t="s">
        <v>79</v>
      </c>
      <c r="B68" s="195"/>
      <c r="C68" s="25" t="s">
        <v>7</v>
      </c>
      <c r="D68" s="25" t="s">
        <v>29</v>
      </c>
      <c r="E68" s="23" t="s">
        <v>46</v>
      </c>
      <c r="F68" s="23" t="s">
        <v>47</v>
      </c>
      <c r="G68" s="23" t="s">
        <v>27</v>
      </c>
      <c r="H68" s="23" t="s">
        <v>78</v>
      </c>
      <c r="I68" s="25" t="s">
        <v>8</v>
      </c>
      <c r="J68" s="37">
        <v>39.799999999999997</v>
      </c>
      <c r="K68" s="6"/>
    </row>
    <row r="69" spans="1:11" ht="71.25" customHeight="1">
      <c r="A69" s="172" t="s">
        <v>141</v>
      </c>
      <c r="B69" s="173"/>
      <c r="C69" s="25" t="s">
        <v>7</v>
      </c>
      <c r="D69" s="25" t="s">
        <v>29</v>
      </c>
      <c r="E69" s="23" t="s">
        <v>46</v>
      </c>
      <c r="F69" s="23" t="s">
        <v>47</v>
      </c>
      <c r="G69" s="23" t="s">
        <v>27</v>
      </c>
      <c r="H69" s="23" t="s">
        <v>78</v>
      </c>
      <c r="I69" s="25" t="s">
        <v>80</v>
      </c>
      <c r="J69" s="37">
        <v>12</v>
      </c>
      <c r="K69" s="6"/>
    </row>
    <row r="70" spans="1:11" ht="24" customHeight="1">
      <c r="A70" s="196" t="s">
        <v>12</v>
      </c>
      <c r="B70" s="196"/>
      <c r="C70" s="22" t="s">
        <v>7</v>
      </c>
      <c r="D70" s="22" t="s">
        <v>29</v>
      </c>
      <c r="E70" s="23" t="s">
        <v>46</v>
      </c>
      <c r="F70" s="23" t="s">
        <v>47</v>
      </c>
      <c r="G70" s="23" t="s">
        <v>27</v>
      </c>
      <c r="H70" s="23" t="s">
        <v>78</v>
      </c>
      <c r="I70" s="22" t="s">
        <v>13</v>
      </c>
      <c r="J70" s="32">
        <v>6.4</v>
      </c>
      <c r="K70" s="6"/>
    </row>
    <row r="71" spans="1:11" ht="25.5" hidden="1" customHeight="1">
      <c r="A71" s="177" t="s">
        <v>43</v>
      </c>
      <c r="B71" s="177"/>
      <c r="C71" s="29"/>
      <c r="D71" s="29"/>
      <c r="E71" s="29"/>
      <c r="F71" s="29"/>
      <c r="G71" s="29"/>
      <c r="H71" s="29"/>
      <c r="I71" s="29"/>
      <c r="J71" s="32"/>
      <c r="K71" s="6"/>
    </row>
    <row r="72" spans="1:11" ht="25.5" hidden="1" customHeight="1">
      <c r="A72" s="212"/>
      <c r="B72" s="212"/>
      <c r="C72" s="38"/>
      <c r="D72" s="38"/>
      <c r="E72" s="38"/>
      <c r="F72" s="38"/>
      <c r="G72" s="38"/>
      <c r="H72" s="38"/>
      <c r="I72" s="38"/>
      <c r="J72" s="36"/>
      <c r="K72" s="6"/>
    </row>
    <row r="73" spans="1:11" ht="25.5" customHeight="1">
      <c r="A73" s="222" t="s">
        <v>116</v>
      </c>
      <c r="B73" s="223"/>
      <c r="C73" s="132" t="s">
        <v>9</v>
      </c>
      <c r="D73" s="133" t="s">
        <v>27</v>
      </c>
      <c r="E73" s="124"/>
      <c r="F73" s="124"/>
      <c r="G73" s="124"/>
      <c r="H73" s="133"/>
      <c r="I73" s="133"/>
      <c r="J73" s="146">
        <f>J74</f>
        <v>81</v>
      </c>
      <c r="K73" s="6"/>
    </row>
    <row r="74" spans="1:11" ht="27" customHeight="1">
      <c r="A74" s="220" t="s">
        <v>117</v>
      </c>
      <c r="B74" s="221"/>
      <c r="C74" s="132" t="s">
        <v>9</v>
      </c>
      <c r="D74" s="133" t="s">
        <v>115</v>
      </c>
      <c r="E74" s="124"/>
      <c r="F74" s="124"/>
      <c r="G74" s="124"/>
      <c r="H74" s="133"/>
      <c r="I74" s="133"/>
      <c r="J74" s="146">
        <f>J75</f>
        <v>81</v>
      </c>
      <c r="K74" s="6"/>
    </row>
    <row r="75" spans="1:11" ht="46.5" customHeight="1">
      <c r="A75" s="167" t="s">
        <v>134</v>
      </c>
      <c r="B75" s="167"/>
      <c r="C75" s="132" t="s">
        <v>9</v>
      </c>
      <c r="D75" s="133" t="s">
        <v>115</v>
      </c>
      <c r="E75" s="124" t="s">
        <v>125</v>
      </c>
      <c r="F75" s="124" t="s">
        <v>50</v>
      </c>
      <c r="G75" s="124"/>
      <c r="H75" s="133"/>
      <c r="I75" s="133"/>
      <c r="J75" s="146">
        <f>J76</f>
        <v>81</v>
      </c>
      <c r="K75" s="6"/>
    </row>
    <row r="76" spans="1:11" ht="47.25" customHeight="1">
      <c r="A76" s="167" t="s">
        <v>126</v>
      </c>
      <c r="B76" s="167"/>
      <c r="C76" s="132" t="s">
        <v>9</v>
      </c>
      <c r="D76" s="133" t="s">
        <v>115</v>
      </c>
      <c r="E76" s="124" t="s">
        <v>125</v>
      </c>
      <c r="F76" s="124" t="s">
        <v>47</v>
      </c>
      <c r="G76" s="124"/>
      <c r="H76" s="133"/>
      <c r="I76" s="133"/>
      <c r="J76" s="146">
        <f>J78</f>
        <v>81</v>
      </c>
      <c r="K76" s="6"/>
    </row>
    <row r="77" spans="1:11" ht="6.75" hidden="1" customHeight="1">
      <c r="A77" s="216" t="s">
        <v>126</v>
      </c>
      <c r="B77" s="217"/>
      <c r="C77" s="73" t="s">
        <v>9</v>
      </c>
      <c r="D77" s="20" t="s">
        <v>115</v>
      </c>
      <c r="E77" s="19" t="s">
        <v>125</v>
      </c>
      <c r="F77" s="19" t="s">
        <v>47</v>
      </c>
      <c r="G77" s="19" t="s">
        <v>7</v>
      </c>
      <c r="H77" s="20"/>
      <c r="I77" s="20"/>
      <c r="J77" s="147"/>
      <c r="K77" s="6"/>
    </row>
    <row r="78" spans="1:11" ht="84.75" customHeight="1">
      <c r="A78" s="218" t="s">
        <v>135</v>
      </c>
      <c r="B78" s="219"/>
      <c r="C78" s="130" t="s">
        <v>9</v>
      </c>
      <c r="D78" s="131" t="s">
        <v>115</v>
      </c>
      <c r="E78" s="121" t="s">
        <v>125</v>
      </c>
      <c r="F78" s="121" t="s">
        <v>47</v>
      </c>
      <c r="G78" s="121" t="s">
        <v>7</v>
      </c>
      <c r="H78" s="131"/>
      <c r="I78" s="131"/>
      <c r="J78" s="148">
        <f>J79</f>
        <v>81</v>
      </c>
      <c r="K78" s="6"/>
    </row>
    <row r="79" spans="1:11" ht="75" customHeight="1">
      <c r="A79" s="250" t="s">
        <v>142</v>
      </c>
      <c r="B79" s="251"/>
      <c r="C79" s="130" t="s">
        <v>9</v>
      </c>
      <c r="D79" s="131" t="s">
        <v>115</v>
      </c>
      <c r="E79" s="121" t="s">
        <v>125</v>
      </c>
      <c r="F79" s="121" t="s">
        <v>47</v>
      </c>
      <c r="G79" s="121" t="s">
        <v>7</v>
      </c>
      <c r="H79" s="131" t="s">
        <v>118</v>
      </c>
      <c r="I79" s="131"/>
      <c r="J79" s="148">
        <f>J80</f>
        <v>81</v>
      </c>
      <c r="K79" s="6"/>
    </row>
    <row r="80" spans="1:11" ht="28.5" customHeight="1">
      <c r="A80" s="224" t="s">
        <v>12</v>
      </c>
      <c r="B80" s="225"/>
      <c r="C80" s="73" t="s">
        <v>9</v>
      </c>
      <c r="D80" s="20" t="s">
        <v>115</v>
      </c>
      <c r="E80" s="19" t="s">
        <v>125</v>
      </c>
      <c r="F80" s="19" t="s">
        <v>47</v>
      </c>
      <c r="G80" s="19" t="s">
        <v>7</v>
      </c>
      <c r="H80" s="20" t="s">
        <v>118</v>
      </c>
      <c r="I80" s="20" t="s">
        <v>13</v>
      </c>
      <c r="J80" s="145">
        <v>81</v>
      </c>
      <c r="K80" s="6"/>
    </row>
    <row r="81" spans="1:11" ht="12.75" customHeight="1">
      <c r="A81" s="210" t="s">
        <v>31</v>
      </c>
      <c r="B81" s="210"/>
      <c r="C81" s="103" t="s">
        <v>18</v>
      </c>
      <c r="D81" s="103" t="s">
        <v>27</v>
      </c>
      <c r="E81" s="124"/>
      <c r="F81" s="108"/>
      <c r="G81" s="108"/>
      <c r="H81" s="108"/>
      <c r="I81" s="108"/>
      <c r="J81" s="128">
        <f>J91+J88+J82+J85</f>
        <v>1422.4</v>
      </c>
      <c r="K81" s="6"/>
    </row>
    <row r="82" spans="1:11" ht="105.75" customHeight="1">
      <c r="A82" s="256" t="s">
        <v>161</v>
      </c>
      <c r="B82" s="257"/>
      <c r="C82" s="84" t="s">
        <v>18</v>
      </c>
      <c r="D82" s="84" t="s">
        <v>7</v>
      </c>
      <c r="E82" s="121"/>
      <c r="F82" s="95"/>
      <c r="G82" s="95"/>
      <c r="H82" s="95"/>
      <c r="I82" s="95"/>
      <c r="J82" s="128">
        <f>J83</f>
        <v>806.4</v>
      </c>
      <c r="K82" s="6"/>
    </row>
    <row r="83" spans="1:11" ht="45" customHeight="1">
      <c r="A83" s="256" t="s">
        <v>156</v>
      </c>
      <c r="B83" s="257"/>
      <c r="C83" s="84" t="s">
        <v>18</v>
      </c>
      <c r="D83" s="84" t="s">
        <v>7</v>
      </c>
      <c r="E83" s="121" t="s">
        <v>46</v>
      </c>
      <c r="F83" s="95" t="s">
        <v>47</v>
      </c>
      <c r="G83" s="95" t="s">
        <v>27</v>
      </c>
      <c r="H83" s="95" t="s">
        <v>162</v>
      </c>
      <c r="I83" s="95"/>
      <c r="J83" s="128">
        <f>J84</f>
        <v>806.4</v>
      </c>
      <c r="K83" s="6"/>
    </row>
    <row r="84" spans="1:11" ht="27" customHeight="1">
      <c r="A84" s="224" t="s">
        <v>12</v>
      </c>
      <c r="B84" s="225"/>
      <c r="C84" s="154" t="s">
        <v>18</v>
      </c>
      <c r="D84" s="154" t="s">
        <v>7</v>
      </c>
      <c r="E84" s="155" t="s">
        <v>46</v>
      </c>
      <c r="F84" s="156" t="s">
        <v>47</v>
      </c>
      <c r="G84" s="156" t="s">
        <v>27</v>
      </c>
      <c r="H84" s="156" t="s">
        <v>162</v>
      </c>
      <c r="I84" s="156" t="s">
        <v>158</v>
      </c>
      <c r="J84" s="128">
        <v>806.4</v>
      </c>
      <c r="K84" s="6"/>
    </row>
    <row r="85" spans="1:11" ht="43.5" customHeight="1">
      <c r="A85" s="256" t="s">
        <v>156</v>
      </c>
      <c r="B85" s="257"/>
      <c r="C85" s="84" t="s">
        <v>18</v>
      </c>
      <c r="D85" s="84" t="s">
        <v>7</v>
      </c>
      <c r="E85" s="121"/>
      <c r="F85" s="95"/>
      <c r="G85" s="95"/>
      <c r="H85" s="95"/>
      <c r="I85" s="95"/>
      <c r="J85" s="128">
        <f>J86</f>
        <v>345.6</v>
      </c>
      <c r="K85" s="6"/>
    </row>
    <row r="86" spans="1:11" ht="48" customHeight="1">
      <c r="A86" s="256" t="s">
        <v>156</v>
      </c>
      <c r="B86" s="257"/>
      <c r="C86" s="84" t="s">
        <v>18</v>
      </c>
      <c r="D86" s="84" t="s">
        <v>7</v>
      </c>
      <c r="E86" s="121" t="s">
        <v>46</v>
      </c>
      <c r="F86" s="95" t="s">
        <v>47</v>
      </c>
      <c r="G86" s="95" t="s">
        <v>27</v>
      </c>
      <c r="H86" s="95" t="s">
        <v>163</v>
      </c>
      <c r="I86" s="95"/>
      <c r="J86" s="128">
        <f>J87</f>
        <v>345.6</v>
      </c>
      <c r="K86" s="6"/>
    </row>
    <row r="87" spans="1:11" ht="27.75" customHeight="1">
      <c r="A87" s="224" t="s">
        <v>12</v>
      </c>
      <c r="B87" s="225"/>
      <c r="C87" s="154" t="s">
        <v>18</v>
      </c>
      <c r="D87" s="154" t="s">
        <v>7</v>
      </c>
      <c r="E87" s="155" t="s">
        <v>46</v>
      </c>
      <c r="F87" s="156" t="s">
        <v>47</v>
      </c>
      <c r="G87" s="156" t="s">
        <v>27</v>
      </c>
      <c r="H87" s="156" t="s">
        <v>163</v>
      </c>
      <c r="I87" s="156" t="s">
        <v>158</v>
      </c>
      <c r="J87" s="128">
        <v>345.6</v>
      </c>
      <c r="K87" s="6"/>
    </row>
    <row r="88" spans="1:11" ht="46.5" customHeight="1">
      <c r="A88" s="256" t="s">
        <v>156</v>
      </c>
      <c r="B88" s="257"/>
      <c r="C88" s="84" t="s">
        <v>18</v>
      </c>
      <c r="D88" s="84" t="s">
        <v>7</v>
      </c>
      <c r="E88" s="121"/>
      <c r="F88" s="95"/>
      <c r="G88" s="95"/>
      <c r="H88" s="95"/>
      <c r="I88" s="95"/>
      <c r="J88" s="153">
        <f>J89</f>
        <v>128</v>
      </c>
      <c r="K88" s="6"/>
    </row>
    <row r="89" spans="1:11" ht="48" customHeight="1">
      <c r="A89" s="256" t="s">
        <v>156</v>
      </c>
      <c r="B89" s="257"/>
      <c r="C89" s="84" t="s">
        <v>18</v>
      </c>
      <c r="D89" s="84" t="s">
        <v>7</v>
      </c>
      <c r="E89" s="121" t="s">
        <v>46</v>
      </c>
      <c r="F89" s="95" t="s">
        <v>47</v>
      </c>
      <c r="G89" s="95" t="s">
        <v>27</v>
      </c>
      <c r="H89" s="95" t="s">
        <v>157</v>
      </c>
      <c r="I89" s="95"/>
      <c r="J89" s="153">
        <f>J90</f>
        <v>128</v>
      </c>
      <c r="K89" s="6"/>
    </row>
    <row r="90" spans="1:11" ht="27" customHeight="1">
      <c r="A90" s="224" t="s">
        <v>12</v>
      </c>
      <c r="B90" s="225"/>
      <c r="C90" s="154" t="s">
        <v>18</v>
      </c>
      <c r="D90" s="154" t="s">
        <v>7</v>
      </c>
      <c r="E90" s="155" t="s">
        <v>46</v>
      </c>
      <c r="F90" s="156" t="s">
        <v>47</v>
      </c>
      <c r="G90" s="156" t="s">
        <v>27</v>
      </c>
      <c r="H90" s="156" t="s">
        <v>157</v>
      </c>
      <c r="I90" s="156" t="s">
        <v>158</v>
      </c>
      <c r="J90" s="157">
        <v>128</v>
      </c>
      <c r="K90" s="6"/>
    </row>
    <row r="91" spans="1:11" ht="12.75" customHeight="1">
      <c r="A91" s="210" t="s">
        <v>32</v>
      </c>
      <c r="B91" s="210"/>
      <c r="C91" s="103" t="s">
        <v>18</v>
      </c>
      <c r="D91" s="103" t="s">
        <v>29</v>
      </c>
      <c r="E91" s="124"/>
      <c r="F91" s="108"/>
      <c r="G91" s="108"/>
      <c r="H91" s="108"/>
      <c r="I91" s="108"/>
      <c r="J91" s="128">
        <f>J92</f>
        <v>142.4</v>
      </c>
      <c r="K91" s="6"/>
    </row>
    <row r="92" spans="1:11" ht="48.75" customHeight="1">
      <c r="A92" s="214" t="s">
        <v>134</v>
      </c>
      <c r="B92" s="215"/>
      <c r="C92" s="103" t="s">
        <v>18</v>
      </c>
      <c r="D92" s="103" t="s">
        <v>29</v>
      </c>
      <c r="E92" s="124" t="s">
        <v>125</v>
      </c>
      <c r="F92" s="103" t="s">
        <v>50</v>
      </c>
      <c r="G92" s="103"/>
      <c r="H92" s="108"/>
      <c r="I92" s="108"/>
      <c r="J92" s="128">
        <f>J93</f>
        <v>142.4</v>
      </c>
      <c r="K92" s="6"/>
    </row>
    <row r="93" spans="1:11" ht="24" customHeight="1">
      <c r="A93" s="167" t="s">
        <v>136</v>
      </c>
      <c r="B93" s="167"/>
      <c r="C93" s="103" t="s">
        <v>18</v>
      </c>
      <c r="D93" s="103" t="s">
        <v>29</v>
      </c>
      <c r="E93" s="124" t="s">
        <v>125</v>
      </c>
      <c r="F93" s="103" t="s">
        <v>53</v>
      </c>
      <c r="G93" s="103"/>
      <c r="H93" s="108"/>
      <c r="I93" s="108"/>
      <c r="J93" s="129">
        <f>J94+J98</f>
        <v>142.4</v>
      </c>
      <c r="K93" s="6"/>
    </row>
    <row r="94" spans="1:11" ht="49.5" customHeight="1">
      <c r="A94" s="211" t="s">
        <v>129</v>
      </c>
      <c r="B94" s="211"/>
      <c r="C94" s="84" t="s">
        <v>18</v>
      </c>
      <c r="D94" s="84" t="s">
        <v>29</v>
      </c>
      <c r="E94" s="121" t="s">
        <v>125</v>
      </c>
      <c r="F94" s="84" t="s">
        <v>53</v>
      </c>
      <c r="G94" s="84" t="s">
        <v>5</v>
      </c>
      <c r="H94" s="95"/>
      <c r="I94" s="95"/>
      <c r="J94" s="126">
        <f>J95</f>
        <v>137.4</v>
      </c>
      <c r="K94" s="6"/>
    </row>
    <row r="95" spans="1:11" ht="21" customHeight="1">
      <c r="A95" s="211" t="s">
        <v>33</v>
      </c>
      <c r="B95" s="211"/>
      <c r="C95" s="84" t="s">
        <v>18</v>
      </c>
      <c r="D95" s="84" t="s">
        <v>29</v>
      </c>
      <c r="E95" s="121" t="s">
        <v>125</v>
      </c>
      <c r="F95" s="84" t="s">
        <v>53</v>
      </c>
      <c r="G95" s="84" t="s">
        <v>5</v>
      </c>
      <c r="H95" s="95" t="s">
        <v>72</v>
      </c>
      <c r="I95" s="95"/>
      <c r="J95" s="127">
        <f>J96</f>
        <v>137.4</v>
      </c>
      <c r="K95" s="6"/>
    </row>
    <row r="96" spans="1:11" ht="23.25" customHeight="1">
      <c r="A96" s="213" t="s">
        <v>12</v>
      </c>
      <c r="B96" s="213"/>
      <c r="C96" s="47" t="s">
        <v>18</v>
      </c>
      <c r="D96" s="47" t="s">
        <v>29</v>
      </c>
      <c r="E96" s="79" t="s">
        <v>125</v>
      </c>
      <c r="F96" s="47" t="s">
        <v>53</v>
      </c>
      <c r="G96" s="43" t="s">
        <v>5</v>
      </c>
      <c r="H96" s="48" t="s">
        <v>72</v>
      </c>
      <c r="I96" s="80" t="s">
        <v>13</v>
      </c>
      <c r="J96" s="81">
        <v>137.4</v>
      </c>
      <c r="K96" s="6"/>
    </row>
    <row r="97" spans="1:11" ht="52.5" customHeight="1">
      <c r="A97" s="167" t="s">
        <v>126</v>
      </c>
      <c r="B97" s="167"/>
      <c r="C97" s="103" t="s">
        <v>18</v>
      </c>
      <c r="D97" s="103" t="s">
        <v>29</v>
      </c>
      <c r="E97" s="124" t="s">
        <v>125</v>
      </c>
      <c r="F97" s="103" t="s">
        <v>47</v>
      </c>
      <c r="G97" s="103"/>
      <c r="H97" s="108"/>
      <c r="I97" s="103"/>
      <c r="J97" s="125">
        <f>J98</f>
        <v>5</v>
      </c>
      <c r="K97" s="6"/>
    </row>
    <row r="98" spans="1:11" ht="33" customHeight="1">
      <c r="A98" s="201" t="s">
        <v>130</v>
      </c>
      <c r="B98" s="201"/>
      <c r="C98" s="116" t="s">
        <v>18</v>
      </c>
      <c r="D98" s="116" t="s">
        <v>29</v>
      </c>
      <c r="E98" s="117" t="s">
        <v>125</v>
      </c>
      <c r="F98" s="116" t="s">
        <v>47</v>
      </c>
      <c r="G98" s="116" t="s">
        <v>5</v>
      </c>
      <c r="H98" s="118"/>
      <c r="I98" s="119"/>
      <c r="J98" s="120">
        <f>J99</f>
        <v>5</v>
      </c>
      <c r="K98" s="6"/>
    </row>
    <row r="99" spans="1:11" ht="35.25" customHeight="1">
      <c r="A99" s="201" t="s">
        <v>58</v>
      </c>
      <c r="B99" s="201"/>
      <c r="C99" s="84" t="s">
        <v>18</v>
      </c>
      <c r="D99" s="84" t="s">
        <v>29</v>
      </c>
      <c r="E99" s="121" t="s">
        <v>125</v>
      </c>
      <c r="F99" s="84" t="s">
        <v>47</v>
      </c>
      <c r="G99" s="84" t="s">
        <v>5</v>
      </c>
      <c r="H99" s="95" t="s">
        <v>73</v>
      </c>
      <c r="I99" s="122"/>
      <c r="J99" s="123">
        <f>J100</f>
        <v>5</v>
      </c>
      <c r="K99" s="6"/>
    </row>
    <row r="100" spans="1:11" ht="25.5" customHeight="1">
      <c r="A100" s="202" t="s">
        <v>12</v>
      </c>
      <c r="B100" s="202"/>
      <c r="C100" s="21" t="s">
        <v>18</v>
      </c>
      <c r="D100" s="21" t="s">
        <v>29</v>
      </c>
      <c r="E100" s="19" t="s">
        <v>125</v>
      </c>
      <c r="F100" s="21" t="s">
        <v>47</v>
      </c>
      <c r="G100" s="21" t="s">
        <v>5</v>
      </c>
      <c r="H100" s="23" t="s">
        <v>73</v>
      </c>
      <c r="I100" s="46" t="s">
        <v>13</v>
      </c>
      <c r="J100" s="39">
        <v>5</v>
      </c>
      <c r="K100" s="6"/>
    </row>
    <row r="101" spans="1:11" ht="67.5" customHeight="1">
      <c r="A101" s="203" t="s">
        <v>34</v>
      </c>
      <c r="B101" s="204"/>
      <c r="C101" s="97" t="s">
        <v>35</v>
      </c>
      <c r="D101" s="98" t="s">
        <v>27</v>
      </c>
      <c r="E101" s="99"/>
      <c r="F101" s="99"/>
      <c r="G101" s="99"/>
      <c r="H101" s="99"/>
      <c r="I101" s="100"/>
      <c r="J101" s="101">
        <f>J107</f>
        <v>2240</v>
      </c>
      <c r="K101" s="6"/>
    </row>
    <row r="102" spans="1:11" ht="16.5" hidden="1" customHeight="1">
      <c r="A102" s="205" t="s">
        <v>34</v>
      </c>
      <c r="B102" s="205"/>
      <c r="C102" s="97" t="s">
        <v>35</v>
      </c>
      <c r="D102" s="97" t="s">
        <v>5</v>
      </c>
      <c r="E102" s="100"/>
      <c r="F102" s="100"/>
      <c r="G102" s="100"/>
      <c r="H102" s="100"/>
      <c r="I102" s="100"/>
      <c r="J102" s="102">
        <f>J103+J116</f>
        <v>3617.3</v>
      </c>
      <c r="K102" s="6"/>
    </row>
    <row r="103" spans="1:11" ht="43.5" hidden="1" customHeight="1">
      <c r="A103" s="206" t="s">
        <v>34</v>
      </c>
      <c r="B103" s="207"/>
      <c r="C103" s="103" t="s">
        <v>35</v>
      </c>
      <c r="D103" s="103" t="s">
        <v>5</v>
      </c>
      <c r="E103" s="103" t="s">
        <v>18</v>
      </c>
      <c r="F103" s="103"/>
      <c r="G103" s="103"/>
      <c r="H103" s="103"/>
      <c r="I103" s="100"/>
      <c r="J103" s="104">
        <f>J104</f>
        <v>3297.3</v>
      </c>
      <c r="K103" s="6"/>
    </row>
    <row r="104" spans="1:11" ht="27.75" hidden="1" customHeight="1">
      <c r="A104" s="206" t="s">
        <v>119</v>
      </c>
      <c r="B104" s="207"/>
      <c r="C104" s="103" t="s">
        <v>35</v>
      </c>
      <c r="D104" s="103" t="s">
        <v>5</v>
      </c>
      <c r="E104" s="103" t="s">
        <v>18</v>
      </c>
      <c r="F104" s="103" t="s">
        <v>47</v>
      </c>
      <c r="G104" s="103" t="s">
        <v>27</v>
      </c>
      <c r="H104" s="103"/>
      <c r="I104" s="100"/>
      <c r="J104" s="102">
        <f>J105+J110</f>
        <v>3297.3</v>
      </c>
      <c r="K104" s="6"/>
    </row>
    <row r="105" spans="1:11" ht="24.75" hidden="1" customHeight="1">
      <c r="A105" s="167" t="s">
        <v>124</v>
      </c>
      <c r="B105" s="167"/>
      <c r="C105" s="103" t="s">
        <v>35</v>
      </c>
      <c r="D105" s="103" t="s">
        <v>5</v>
      </c>
      <c r="E105" s="103" t="s">
        <v>18</v>
      </c>
      <c r="F105" s="103" t="s">
        <v>47</v>
      </c>
      <c r="G105" s="103" t="s">
        <v>5</v>
      </c>
      <c r="H105" s="103"/>
      <c r="I105" s="100"/>
      <c r="J105" s="104">
        <f>J106</f>
        <v>2240</v>
      </c>
      <c r="K105" s="6"/>
    </row>
    <row r="106" spans="1:11" ht="58.5" hidden="1" customHeight="1">
      <c r="A106" s="184" t="s">
        <v>45</v>
      </c>
      <c r="B106" s="185"/>
      <c r="C106" s="103" t="s">
        <v>35</v>
      </c>
      <c r="D106" s="103" t="s">
        <v>5</v>
      </c>
      <c r="E106" s="103" t="s">
        <v>18</v>
      </c>
      <c r="F106" s="103" t="s">
        <v>47</v>
      </c>
      <c r="G106" s="103" t="s">
        <v>5</v>
      </c>
      <c r="H106" s="100" t="s">
        <v>63</v>
      </c>
      <c r="I106" s="100"/>
      <c r="J106" s="102">
        <f>J107</f>
        <v>2240</v>
      </c>
      <c r="K106" s="6"/>
    </row>
    <row r="107" spans="1:11" ht="39" customHeight="1">
      <c r="A107" s="186" t="s">
        <v>143</v>
      </c>
      <c r="B107" s="187"/>
      <c r="C107" s="103" t="s">
        <v>35</v>
      </c>
      <c r="D107" s="103" t="s">
        <v>5</v>
      </c>
      <c r="E107" s="103"/>
      <c r="F107" s="103"/>
      <c r="G107" s="103"/>
      <c r="H107" s="105"/>
      <c r="I107" s="106"/>
      <c r="J107" s="107">
        <f>J108</f>
        <v>2240</v>
      </c>
      <c r="K107" s="6"/>
    </row>
    <row r="108" spans="1:11" ht="46.5" customHeight="1">
      <c r="A108" s="252" t="s">
        <v>144</v>
      </c>
      <c r="B108" s="253"/>
      <c r="C108" s="103" t="s">
        <v>35</v>
      </c>
      <c r="D108" s="103" t="s">
        <v>5</v>
      </c>
      <c r="E108" s="103" t="s">
        <v>18</v>
      </c>
      <c r="F108" s="103"/>
      <c r="G108" s="103"/>
      <c r="H108" s="103"/>
      <c r="I108" s="108"/>
      <c r="J108" s="109">
        <f>J109+J116</f>
        <v>2240</v>
      </c>
      <c r="K108" s="6"/>
    </row>
    <row r="109" spans="1:11" ht="39" customHeight="1">
      <c r="A109" s="254" t="s">
        <v>139</v>
      </c>
      <c r="B109" s="255"/>
      <c r="C109" s="103" t="s">
        <v>35</v>
      </c>
      <c r="D109" s="103" t="s">
        <v>5</v>
      </c>
      <c r="E109" s="103" t="s">
        <v>18</v>
      </c>
      <c r="F109" s="103" t="s">
        <v>50</v>
      </c>
      <c r="G109" s="103" t="s">
        <v>5</v>
      </c>
      <c r="H109" s="103"/>
      <c r="I109" s="108"/>
      <c r="J109" s="109">
        <f>J110+J114</f>
        <v>1920</v>
      </c>
      <c r="K109" s="6"/>
    </row>
    <row r="110" spans="1:11" ht="105" customHeight="1">
      <c r="A110" s="188" t="s">
        <v>45</v>
      </c>
      <c r="B110" s="189"/>
      <c r="C110" s="87" t="s">
        <v>35</v>
      </c>
      <c r="D110" s="87" t="s">
        <v>5</v>
      </c>
      <c r="E110" s="87" t="s">
        <v>18</v>
      </c>
      <c r="F110" s="87" t="s">
        <v>50</v>
      </c>
      <c r="G110" s="87" t="s">
        <v>5</v>
      </c>
      <c r="H110" s="87" t="s">
        <v>63</v>
      </c>
      <c r="I110" s="88"/>
      <c r="J110" s="89">
        <f>J113</f>
        <v>1057.3</v>
      </c>
      <c r="K110" s="6"/>
    </row>
    <row r="111" spans="1:11" ht="36.75" hidden="1" customHeight="1">
      <c r="A111" s="209" t="s">
        <v>127</v>
      </c>
      <c r="B111" s="192"/>
      <c r="C111" s="21" t="s">
        <v>35</v>
      </c>
      <c r="D111" s="21" t="s">
        <v>5</v>
      </c>
      <c r="E111" s="21" t="s">
        <v>18</v>
      </c>
      <c r="F111" s="21" t="s">
        <v>50</v>
      </c>
      <c r="G111" s="21" t="s">
        <v>5</v>
      </c>
      <c r="H111" s="21" t="s">
        <v>74</v>
      </c>
      <c r="I111" s="24" t="s">
        <v>37</v>
      </c>
      <c r="J111" s="24">
        <v>260.5</v>
      </c>
      <c r="K111" s="6"/>
    </row>
    <row r="112" spans="1:11" ht="28.5" hidden="1" customHeight="1">
      <c r="A112" s="199" t="s">
        <v>120</v>
      </c>
      <c r="B112" s="200"/>
      <c r="C112" s="21" t="s">
        <v>35</v>
      </c>
      <c r="D112" s="21" t="s">
        <v>5</v>
      </c>
      <c r="E112" s="21" t="s">
        <v>18</v>
      </c>
      <c r="F112" s="21" t="s">
        <v>50</v>
      </c>
      <c r="G112" s="21"/>
      <c r="H112" s="21"/>
      <c r="I112" s="24"/>
      <c r="J112" s="24"/>
      <c r="K112" s="6"/>
    </row>
    <row r="113" spans="1:11" ht="56.25" customHeight="1">
      <c r="A113" s="190" t="s">
        <v>145</v>
      </c>
      <c r="B113" s="191"/>
      <c r="C113" s="21" t="s">
        <v>35</v>
      </c>
      <c r="D113" s="21" t="s">
        <v>5</v>
      </c>
      <c r="E113" s="21" t="s">
        <v>18</v>
      </c>
      <c r="F113" s="21" t="s">
        <v>50</v>
      </c>
      <c r="G113" s="21" t="s">
        <v>5</v>
      </c>
      <c r="H113" s="21" t="s">
        <v>63</v>
      </c>
      <c r="I113" s="83">
        <v>611</v>
      </c>
      <c r="J113" s="24">
        <v>1057.3</v>
      </c>
      <c r="K113" s="6"/>
    </row>
    <row r="114" spans="1:11" ht="33" customHeight="1">
      <c r="A114" s="256" t="s">
        <v>146</v>
      </c>
      <c r="B114" s="257"/>
      <c r="C114" s="84" t="s">
        <v>35</v>
      </c>
      <c r="D114" s="84" t="s">
        <v>5</v>
      </c>
      <c r="E114" s="84" t="s">
        <v>18</v>
      </c>
      <c r="F114" s="84" t="s">
        <v>50</v>
      </c>
      <c r="G114" s="84" t="s">
        <v>5</v>
      </c>
      <c r="H114" s="84" t="s">
        <v>74</v>
      </c>
      <c r="I114" s="85"/>
      <c r="J114" s="86">
        <f>J115</f>
        <v>862.7</v>
      </c>
      <c r="K114" s="6"/>
    </row>
    <row r="115" spans="1:11" ht="56.25" customHeight="1">
      <c r="A115" s="190" t="s">
        <v>145</v>
      </c>
      <c r="B115" s="191"/>
      <c r="C115" s="21" t="s">
        <v>35</v>
      </c>
      <c r="D115" s="21" t="s">
        <v>5</v>
      </c>
      <c r="E115" s="21" t="s">
        <v>18</v>
      </c>
      <c r="F115" s="21" t="s">
        <v>50</v>
      </c>
      <c r="G115" s="21" t="s">
        <v>5</v>
      </c>
      <c r="H115" s="21" t="s">
        <v>74</v>
      </c>
      <c r="I115" s="83">
        <v>611</v>
      </c>
      <c r="J115" s="24">
        <v>862.7</v>
      </c>
      <c r="K115" s="6"/>
    </row>
    <row r="116" spans="1:11" ht="36.75" customHeight="1">
      <c r="A116" s="208" t="s">
        <v>140</v>
      </c>
      <c r="B116" s="208"/>
      <c r="C116" s="84" t="s">
        <v>35</v>
      </c>
      <c r="D116" s="84" t="s">
        <v>5</v>
      </c>
      <c r="E116" s="84" t="s">
        <v>18</v>
      </c>
      <c r="F116" s="84" t="s">
        <v>50</v>
      </c>
      <c r="G116" s="84" t="s">
        <v>7</v>
      </c>
      <c r="H116" s="84"/>
      <c r="I116" s="86"/>
      <c r="J116" s="86">
        <f>J117+J121</f>
        <v>320</v>
      </c>
      <c r="K116" s="6"/>
    </row>
    <row r="117" spans="1:11" ht="100.5" customHeight="1">
      <c r="A117" s="188" t="s">
        <v>45</v>
      </c>
      <c r="B117" s="189"/>
      <c r="C117" s="84" t="s">
        <v>35</v>
      </c>
      <c r="D117" s="84" t="s">
        <v>5</v>
      </c>
      <c r="E117" s="84" t="s">
        <v>18</v>
      </c>
      <c r="F117" s="84" t="s">
        <v>50</v>
      </c>
      <c r="G117" s="84" t="s">
        <v>7</v>
      </c>
      <c r="H117" s="84" t="s">
        <v>63</v>
      </c>
      <c r="I117" s="92"/>
      <c r="J117" s="93">
        <f>J120</f>
        <v>200</v>
      </c>
      <c r="K117" s="6"/>
    </row>
    <row r="118" spans="1:11" ht="107.25" hidden="1" customHeight="1">
      <c r="A118" s="197" t="s">
        <v>45</v>
      </c>
      <c r="B118" s="198"/>
      <c r="C118" s="21" t="s">
        <v>35</v>
      </c>
      <c r="D118" s="21" t="s">
        <v>5</v>
      </c>
      <c r="E118" s="21" t="s">
        <v>18</v>
      </c>
      <c r="F118" s="21" t="s">
        <v>50</v>
      </c>
      <c r="G118" s="21" t="s">
        <v>7</v>
      </c>
      <c r="H118" s="26" t="s">
        <v>63</v>
      </c>
      <c r="I118" s="26"/>
      <c r="J118" s="35">
        <f>J119</f>
        <v>150</v>
      </c>
      <c r="K118" s="6"/>
    </row>
    <row r="119" spans="1:11" ht="57" hidden="1" customHeight="1">
      <c r="A119" s="163" t="s">
        <v>36</v>
      </c>
      <c r="B119" s="163"/>
      <c r="C119" s="21" t="s">
        <v>35</v>
      </c>
      <c r="D119" s="21" t="s">
        <v>5</v>
      </c>
      <c r="E119" s="21" t="s">
        <v>18</v>
      </c>
      <c r="F119" s="21" t="s">
        <v>50</v>
      </c>
      <c r="G119" s="21" t="s">
        <v>7</v>
      </c>
      <c r="H119" s="82" t="s">
        <v>63</v>
      </c>
      <c r="I119" s="44" t="s">
        <v>37</v>
      </c>
      <c r="J119" s="36">
        <v>150</v>
      </c>
      <c r="K119" s="6"/>
    </row>
    <row r="120" spans="1:11" ht="57" customHeight="1">
      <c r="A120" s="190" t="s">
        <v>145</v>
      </c>
      <c r="B120" s="191"/>
      <c r="C120" s="21" t="s">
        <v>35</v>
      </c>
      <c r="D120" s="21" t="s">
        <v>5</v>
      </c>
      <c r="E120" s="21" t="s">
        <v>18</v>
      </c>
      <c r="F120" s="21" t="s">
        <v>50</v>
      </c>
      <c r="G120" s="21" t="s">
        <v>7</v>
      </c>
      <c r="H120" s="21" t="s">
        <v>63</v>
      </c>
      <c r="I120" s="23" t="s">
        <v>37</v>
      </c>
      <c r="J120" s="74">
        <v>200</v>
      </c>
      <c r="K120" s="6"/>
    </row>
    <row r="121" spans="1:11" ht="20.25" customHeight="1">
      <c r="A121" s="258" t="s">
        <v>147</v>
      </c>
      <c r="B121" s="259"/>
      <c r="C121" s="84" t="s">
        <v>35</v>
      </c>
      <c r="D121" s="84" t="s">
        <v>5</v>
      </c>
      <c r="E121" s="84" t="s">
        <v>18</v>
      </c>
      <c r="F121" s="84" t="s">
        <v>50</v>
      </c>
      <c r="G121" s="84" t="s">
        <v>7</v>
      </c>
      <c r="H121" s="84" t="s">
        <v>75</v>
      </c>
      <c r="I121" s="95"/>
      <c r="J121" s="96">
        <f>J122</f>
        <v>120</v>
      </c>
      <c r="K121" s="6"/>
    </row>
    <row r="122" spans="1:11" ht="51" customHeight="1">
      <c r="A122" s="190" t="s">
        <v>145</v>
      </c>
      <c r="B122" s="191"/>
      <c r="C122" s="21" t="s">
        <v>35</v>
      </c>
      <c r="D122" s="21" t="s">
        <v>5</v>
      </c>
      <c r="E122" s="21" t="s">
        <v>18</v>
      </c>
      <c r="F122" s="21" t="s">
        <v>50</v>
      </c>
      <c r="G122" s="21" t="s">
        <v>7</v>
      </c>
      <c r="H122" s="21" t="s">
        <v>75</v>
      </c>
      <c r="I122" s="78">
        <v>611</v>
      </c>
      <c r="J122" s="24">
        <v>120</v>
      </c>
      <c r="K122" s="6"/>
    </row>
    <row r="123" spans="1:11" ht="57.75" hidden="1" customHeight="1">
      <c r="A123" s="192" t="s">
        <v>36</v>
      </c>
      <c r="B123" s="192"/>
      <c r="C123" s="21" t="s">
        <v>35</v>
      </c>
      <c r="D123" s="21" t="s">
        <v>5</v>
      </c>
      <c r="E123" s="21" t="s">
        <v>18</v>
      </c>
      <c r="F123" s="21" t="s">
        <v>50</v>
      </c>
      <c r="G123" s="21" t="s">
        <v>7</v>
      </c>
      <c r="H123" s="21" t="s">
        <v>75</v>
      </c>
      <c r="I123" s="24" t="s">
        <v>37</v>
      </c>
      <c r="J123" s="24">
        <v>150</v>
      </c>
      <c r="K123" s="6"/>
    </row>
    <row r="124" spans="1:11" ht="16.5" customHeight="1">
      <c r="A124" s="165" t="s">
        <v>38</v>
      </c>
      <c r="B124" s="165"/>
      <c r="C124" s="110" t="s">
        <v>39</v>
      </c>
      <c r="D124" s="110"/>
      <c r="E124" s="110"/>
      <c r="F124" s="110"/>
      <c r="G124" s="110"/>
      <c r="H124" s="110"/>
      <c r="I124" s="110"/>
      <c r="J124" s="111">
        <f t="shared" ref="J124:J128" si="0">J125</f>
        <v>31</v>
      </c>
      <c r="K124" s="6"/>
    </row>
    <row r="125" spans="1:11" ht="18" customHeight="1">
      <c r="A125" s="166" t="s">
        <v>40</v>
      </c>
      <c r="B125" s="166"/>
      <c r="C125" s="103" t="s">
        <v>39</v>
      </c>
      <c r="D125" s="103" t="s">
        <v>5</v>
      </c>
      <c r="E125" s="103"/>
      <c r="F125" s="103"/>
      <c r="G125" s="103"/>
      <c r="H125" s="103"/>
      <c r="I125" s="103"/>
      <c r="J125" s="112">
        <f t="shared" si="0"/>
        <v>31</v>
      </c>
      <c r="K125" s="6"/>
    </row>
    <row r="126" spans="1:11" ht="57" customHeight="1">
      <c r="A126" s="167" t="s">
        <v>132</v>
      </c>
      <c r="B126" s="167"/>
      <c r="C126" s="103" t="s">
        <v>39</v>
      </c>
      <c r="D126" s="103" t="s">
        <v>5</v>
      </c>
      <c r="E126" s="103" t="s">
        <v>46</v>
      </c>
      <c r="F126" s="103" t="s">
        <v>50</v>
      </c>
      <c r="G126" s="103"/>
      <c r="H126" s="103"/>
      <c r="I126" s="103"/>
      <c r="J126" s="112">
        <f t="shared" si="0"/>
        <v>31</v>
      </c>
      <c r="K126" s="6"/>
    </row>
    <row r="127" spans="1:11" ht="71.25" customHeight="1">
      <c r="A127" s="167" t="s">
        <v>133</v>
      </c>
      <c r="B127" s="167"/>
      <c r="C127" s="113" t="s">
        <v>39</v>
      </c>
      <c r="D127" s="113" t="s">
        <v>5</v>
      </c>
      <c r="E127" s="113" t="s">
        <v>46</v>
      </c>
      <c r="F127" s="113" t="s">
        <v>47</v>
      </c>
      <c r="G127" s="113"/>
      <c r="H127" s="113"/>
      <c r="I127" s="113"/>
      <c r="J127" s="112">
        <f t="shared" si="0"/>
        <v>31</v>
      </c>
      <c r="K127" s="6"/>
    </row>
    <row r="128" spans="1:11" ht="45.75" customHeight="1">
      <c r="A128" s="164" t="s">
        <v>59</v>
      </c>
      <c r="B128" s="164"/>
      <c r="C128" s="114" t="s">
        <v>39</v>
      </c>
      <c r="D128" s="114" t="s">
        <v>5</v>
      </c>
      <c r="E128" s="114" t="s">
        <v>46</v>
      </c>
      <c r="F128" s="114" t="s">
        <v>47</v>
      </c>
      <c r="G128" s="114" t="s">
        <v>27</v>
      </c>
      <c r="H128" s="84" t="s">
        <v>76</v>
      </c>
      <c r="I128" s="84"/>
      <c r="J128" s="115">
        <f t="shared" si="0"/>
        <v>31</v>
      </c>
      <c r="K128" s="6"/>
    </row>
    <row r="129" spans="1:12" ht="36.75" customHeight="1">
      <c r="A129" s="158" t="s">
        <v>60</v>
      </c>
      <c r="B129" s="158"/>
      <c r="C129" s="28" t="s">
        <v>39</v>
      </c>
      <c r="D129" s="28" t="s">
        <v>5</v>
      </c>
      <c r="E129" s="28" t="s">
        <v>46</v>
      </c>
      <c r="F129" s="28" t="s">
        <v>47</v>
      </c>
      <c r="G129" s="28" t="s">
        <v>27</v>
      </c>
      <c r="H129" s="21" t="s">
        <v>77</v>
      </c>
      <c r="I129" s="21" t="s">
        <v>41</v>
      </c>
      <c r="J129" s="27">
        <v>31</v>
      </c>
      <c r="K129" s="6"/>
    </row>
    <row r="130" spans="1:12" ht="29.25" hidden="1" customHeight="1">
      <c r="A130" s="159" t="s">
        <v>61</v>
      </c>
      <c r="B130" s="160"/>
      <c r="C130" s="28" t="s">
        <v>39</v>
      </c>
      <c r="D130" s="28" t="s">
        <v>5</v>
      </c>
      <c r="E130" s="28" t="s">
        <v>46</v>
      </c>
      <c r="F130" s="28" t="s">
        <v>47</v>
      </c>
      <c r="G130" s="28" t="s">
        <v>27</v>
      </c>
      <c r="H130" s="21" t="s">
        <v>77</v>
      </c>
      <c r="I130" s="21" t="s">
        <v>41</v>
      </c>
      <c r="J130" s="27">
        <v>31.6</v>
      </c>
      <c r="K130" s="6"/>
    </row>
    <row r="131" spans="1:12" ht="54.75" hidden="1" customHeight="1">
      <c r="A131" s="161" t="s">
        <v>57</v>
      </c>
      <c r="B131" s="162"/>
      <c r="C131" s="23" t="s">
        <v>23</v>
      </c>
      <c r="D131" s="23" t="s">
        <v>5</v>
      </c>
      <c r="E131" s="23"/>
      <c r="F131" s="23"/>
      <c r="G131" s="23"/>
      <c r="H131" s="23"/>
      <c r="I131" s="23"/>
      <c r="J131" s="75">
        <f>J132</f>
        <v>0</v>
      </c>
      <c r="K131" s="6"/>
    </row>
    <row r="132" spans="1:12" ht="34.5" hidden="1" customHeight="1">
      <c r="A132" s="175" t="s">
        <v>132</v>
      </c>
      <c r="B132" s="176"/>
      <c r="C132" s="21" t="s">
        <v>23</v>
      </c>
      <c r="D132" s="21" t="s">
        <v>5</v>
      </c>
      <c r="E132" s="21" t="s">
        <v>46</v>
      </c>
      <c r="F132" s="21" t="s">
        <v>50</v>
      </c>
      <c r="G132" s="21"/>
      <c r="H132" s="23"/>
      <c r="I132" s="23"/>
      <c r="J132" s="75">
        <f>J133</f>
        <v>0</v>
      </c>
      <c r="K132" s="6"/>
    </row>
    <row r="133" spans="1:12" ht="70.5" hidden="1" customHeight="1">
      <c r="A133" s="175" t="s">
        <v>133</v>
      </c>
      <c r="B133" s="176"/>
      <c r="C133" s="21" t="s">
        <v>23</v>
      </c>
      <c r="D133" s="21" t="s">
        <v>5</v>
      </c>
      <c r="E133" s="21" t="s">
        <v>46</v>
      </c>
      <c r="F133" s="21" t="s">
        <v>47</v>
      </c>
      <c r="G133" s="21"/>
      <c r="H133" s="23"/>
      <c r="I133" s="23"/>
      <c r="J133" s="75">
        <f>J134</f>
        <v>0</v>
      </c>
      <c r="K133" s="6"/>
    </row>
    <row r="134" spans="1:12" ht="29.25" hidden="1" customHeight="1">
      <c r="A134" s="161" t="s">
        <v>24</v>
      </c>
      <c r="B134" s="162"/>
      <c r="C134" s="23" t="s">
        <v>23</v>
      </c>
      <c r="D134" s="23" t="s">
        <v>5</v>
      </c>
      <c r="E134" s="21" t="s">
        <v>46</v>
      </c>
      <c r="F134" s="21" t="s">
        <v>47</v>
      </c>
      <c r="G134" s="21" t="s">
        <v>27</v>
      </c>
      <c r="H134" s="23" t="s">
        <v>71</v>
      </c>
      <c r="I134" s="23"/>
      <c r="J134" s="75">
        <f>J135</f>
        <v>0</v>
      </c>
      <c r="K134" s="6"/>
    </row>
    <row r="135" spans="1:12" ht="21" hidden="1" customHeight="1">
      <c r="A135" s="181" t="s">
        <v>44</v>
      </c>
      <c r="B135" s="182"/>
      <c r="C135" s="23" t="s">
        <v>23</v>
      </c>
      <c r="D135" s="23" t="s">
        <v>5</v>
      </c>
      <c r="E135" s="21" t="s">
        <v>46</v>
      </c>
      <c r="F135" s="21" t="s">
        <v>47</v>
      </c>
      <c r="G135" s="21" t="s">
        <v>27</v>
      </c>
      <c r="H135" s="23" t="s">
        <v>71</v>
      </c>
      <c r="I135" s="23" t="s">
        <v>25</v>
      </c>
      <c r="J135" s="76">
        <v>0</v>
      </c>
      <c r="K135" s="6"/>
    </row>
    <row r="136" spans="1:12" ht="0.75" hidden="1" customHeight="1">
      <c r="A136" s="183"/>
      <c r="B136" s="183"/>
      <c r="C136" s="77"/>
      <c r="D136" s="77"/>
      <c r="E136" s="77"/>
      <c r="F136" s="77"/>
      <c r="G136" s="77"/>
      <c r="H136" s="77"/>
      <c r="I136" s="77"/>
      <c r="J136" s="40"/>
      <c r="K136" s="6"/>
    </row>
    <row r="137" spans="1:12" ht="18.75" hidden="1" customHeight="1">
      <c r="A137" s="179"/>
      <c r="B137" s="179"/>
      <c r="C137" s="33"/>
      <c r="D137" s="33"/>
      <c r="E137" s="33"/>
      <c r="F137" s="33"/>
      <c r="G137" s="33"/>
      <c r="H137" s="33"/>
      <c r="I137" s="33"/>
      <c r="J137" s="32"/>
      <c r="K137" s="6"/>
    </row>
    <row r="138" spans="1:12" ht="12.75" hidden="1" customHeight="1">
      <c r="A138" s="177"/>
      <c r="B138" s="177"/>
      <c r="C138" s="33"/>
      <c r="D138" s="33"/>
      <c r="E138" s="33"/>
      <c r="F138" s="33"/>
      <c r="G138" s="33"/>
      <c r="H138" s="41"/>
      <c r="I138" s="33"/>
      <c r="J138" s="30"/>
      <c r="K138" s="6"/>
    </row>
    <row r="139" spans="1:12" ht="12.75" hidden="1" customHeight="1">
      <c r="A139" s="179"/>
      <c r="B139" s="179"/>
      <c r="C139" s="33"/>
      <c r="D139" s="33"/>
      <c r="E139" s="33"/>
      <c r="F139" s="33"/>
      <c r="G139" s="33"/>
      <c r="H139" s="41"/>
      <c r="I139" s="33"/>
      <c r="J139" s="31"/>
      <c r="K139" s="6"/>
    </row>
    <row r="140" spans="1:12" ht="12.75" hidden="1" customHeight="1">
      <c r="A140" s="180"/>
      <c r="B140" s="180"/>
      <c r="C140" s="29"/>
      <c r="D140" s="33"/>
      <c r="E140" s="33"/>
      <c r="F140" s="33"/>
      <c r="G140" s="33"/>
      <c r="H140" s="33"/>
      <c r="I140" s="33"/>
      <c r="J140" s="30"/>
      <c r="K140" s="6"/>
    </row>
    <row r="141" spans="1:12" ht="12.75" hidden="1" customHeight="1">
      <c r="A141" s="180"/>
      <c r="B141" s="180"/>
      <c r="C141" s="29"/>
      <c r="D141" s="29"/>
      <c r="E141" s="29"/>
      <c r="F141" s="29"/>
      <c r="G141" s="29"/>
      <c r="H141" s="29"/>
      <c r="I141" s="29"/>
      <c r="J141" s="40"/>
      <c r="K141" s="6"/>
    </row>
    <row r="142" spans="1:12" ht="12.75" hidden="1" customHeight="1">
      <c r="A142" s="178"/>
      <c r="B142" s="178"/>
      <c r="C142" s="29"/>
      <c r="D142" s="29"/>
      <c r="E142" s="29"/>
      <c r="F142" s="29"/>
      <c r="G142" s="29"/>
      <c r="H142" s="29"/>
      <c r="I142" s="29"/>
      <c r="J142" s="30"/>
      <c r="K142" s="6"/>
    </row>
    <row r="143" spans="1:12" ht="12.75" hidden="1" customHeight="1">
      <c r="A143" s="178"/>
      <c r="B143" s="178"/>
      <c r="C143" s="29"/>
      <c r="D143" s="29"/>
      <c r="E143" s="29"/>
      <c r="F143" s="29"/>
      <c r="G143" s="29"/>
      <c r="H143" s="29"/>
      <c r="I143" s="29"/>
      <c r="J143" s="31"/>
      <c r="K143" s="6"/>
    </row>
    <row r="144" spans="1:12" ht="17.25" customHeight="1">
      <c r="A144" s="168" t="s">
        <v>42</v>
      </c>
      <c r="B144" s="169"/>
      <c r="C144" s="42"/>
      <c r="D144" s="42"/>
      <c r="E144" s="42"/>
      <c r="F144" s="42"/>
      <c r="G144" s="42"/>
      <c r="H144" s="42"/>
      <c r="I144" s="152">
        <f>J22+J36+J110+J117</f>
        <v>1984.1</v>
      </c>
      <c r="J144" s="149">
        <f>J18+J63+J81+J101+J124+J131+J73+J58+J43</f>
        <v>4762.5</v>
      </c>
      <c r="K144" s="7"/>
      <c r="L144" s="6"/>
    </row>
    <row r="145" spans="1:12">
      <c r="A145" s="2"/>
      <c r="B145" s="2"/>
      <c r="J145" s="8"/>
    </row>
    <row r="146" spans="1:12">
      <c r="A146" s="2"/>
      <c r="B146" s="2"/>
      <c r="J146" s="8"/>
      <c r="L146" s="9"/>
    </row>
    <row r="147" spans="1:12">
      <c r="A147" s="2"/>
      <c r="B147" s="2"/>
      <c r="J147" s="8"/>
    </row>
    <row r="148" spans="1:12">
      <c r="A148" s="2"/>
      <c r="B148" s="2"/>
      <c r="J148" s="8"/>
    </row>
    <row r="149" spans="1:12">
      <c r="A149" s="2"/>
      <c r="B149" s="2"/>
      <c r="J149" s="8"/>
    </row>
    <row r="150" spans="1:12">
      <c r="A150" s="2"/>
      <c r="B150" s="2"/>
      <c r="J150" s="11"/>
    </row>
    <row r="151" spans="1:12">
      <c r="A151" s="2"/>
      <c r="B151" s="2"/>
      <c r="J151" s="12"/>
    </row>
    <row r="152" spans="1:12">
      <c r="A152" s="2"/>
      <c r="B152" s="2"/>
      <c r="J152" s="12"/>
    </row>
    <row r="153" spans="1:12">
      <c r="A153" s="2"/>
      <c r="B153" s="2"/>
    </row>
    <row r="154" spans="1:12">
      <c r="A154" s="2"/>
      <c r="B154" s="2"/>
    </row>
    <row r="155" spans="1:12">
      <c r="A155" s="2"/>
      <c r="B155" s="2"/>
    </row>
    <row r="156" spans="1:12">
      <c r="A156" s="2"/>
      <c r="B156" s="2"/>
    </row>
    <row r="157" spans="1:12">
      <c r="A157" s="2"/>
      <c r="B157" s="2"/>
    </row>
    <row r="158" spans="1:12">
      <c r="A158" s="2"/>
      <c r="B158" s="2"/>
    </row>
    <row r="159" spans="1:12" ht="14.25" customHeight="1">
      <c r="A159" s="2"/>
      <c r="B159" s="2"/>
    </row>
    <row r="160" spans="1:12" ht="14.25" customHeight="1">
      <c r="A160" s="2"/>
      <c r="B160" s="2"/>
    </row>
    <row r="161" spans="1:11" ht="16.5" customHeight="1">
      <c r="A161" s="2"/>
      <c r="B161" s="2"/>
    </row>
    <row r="162" spans="1:11" ht="18" customHeight="1">
      <c r="A162" s="2"/>
      <c r="B162" s="2"/>
    </row>
    <row r="163" spans="1:11" ht="15" customHeight="1">
      <c r="A163" s="2"/>
      <c r="B163" s="2"/>
      <c r="J163" s="12"/>
    </row>
    <row r="164" spans="1:11" ht="15" customHeight="1">
      <c r="A164" s="2"/>
      <c r="B164" s="2"/>
      <c r="J164" s="11"/>
    </row>
    <row r="165" spans="1:11" ht="15" customHeight="1">
      <c r="A165" s="2"/>
      <c r="B165" s="2"/>
    </row>
    <row r="166" spans="1:11" ht="15.75" customHeight="1">
      <c r="A166" s="2"/>
      <c r="B166" s="2"/>
    </row>
    <row r="167" spans="1:11" ht="15" customHeight="1">
      <c r="A167" s="2"/>
      <c r="B167" s="2"/>
    </row>
    <row r="168" spans="1:11" ht="16.5" customHeight="1">
      <c r="A168" s="2"/>
      <c r="B168" s="2"/>
    </row>
    <row r="169" spans="1:11" ht="15" customHeight="1">
      <c r="A169" s="2"/>
      <c r="B169" s="2"/>
      <c r="I169" s="13"/>
    </row>
    <row r="170" spans="1:11" ht="16.5" customHeight="1">
      <c r="A170" s="2"/>
      <c r="B170" s="2"/>
      <c r="I170" s="13"/>
    </row>
    <row r="171" spans="1:11" ht="15.75" customHeight="1">
      <c r="A171" s="2"/>
      <c r="B171" s="2"/>
      <c r="J171" s="12"/>
    </row>
    <row r="172" spans="1:11">
      <c r="A172" s="2"/>
      <c r="B172" s="2"/>
    </row>
    <row r="173" spans="1:11">
      <c r="A173" s="2"/>
      <c r="B173" s="2"/>
      <c r="J173" s="11"/>
    </row>
    <row r="174" spans="1:11">
      <c r="A174" s="2"/>
      <c r="B174" s="2"/>
      <c r="K174" s="10"/>
    </row>
    <row r="175" spans="1:11">
      <c r="A175" s="2"/>
      <c r="B175" s="2"/>
      <c r="J175" s="14"/>
    </row>
    <row r="176" spans="1:11">
      <c r="A176" s="2"/>
      <c r="B176" s="2"/>
      <c r="J176" s="14"/>
    </row>
    <row r="177" spans="1:11">
      <c r="A177" s="2"/>
      <c r="B177" s="2"/>
      <c r="J177" s="14"/>
    </row>
    <row r="178" spans="1:11">
      <c r="A178" s="2"/>
      <c r="B178" s="2"/>
      <c r="J178" s="14"/>
    </row>
    <row r="179" spans="1:11">
      <c r="A179" s="2"/>
      <c r="B179" s="2"/>
    </row>
    <row r="180" spans="1:11">
      <c r="A180" s="2"/>
      <c r="B180" s="2"/>
    </row>
    <row r="181" spans="1:11" hidden="1">
      <c r="A181" s="2"/>
      <c r="B181" s="2"/>
    </row>
    <row r="182" spans="1:11">
      <c r="A182" s="2"/>
      <c r="B182" s="2"/>
    </row>
    <row r="183" spans="1:11">
      <c r="A183" s="2"/>
      <c r="B183" s="2"/>
      <c r="J183" s="15"/>
    </row>
    <row r="184" spans="1:11">
      <c r="A184" s="2"/>
      <c r="B184" s="2"/>
      <c r="J184" s="15"/>
    </row>
    <row r="185" spans="1:11">
      <c r="A185" s="2"/>
      <c r="B185" s="2"/>
      <c r="J185" s="15"/>
      <c r="K185" s="6"/>
    </row>
    <row r="186" spans="1:11">
      <c r="A186" s="2"/>
      <c r="B186" s="2"/>
    </row>
    <row r="187" spans="1:11">
      <c r="A187" s="2"/>
      <c r="B187" s="2"/>
      <c r="J187" s="16"/>
    </row>
    <row r="188" spans="1:11">
      <c r="A188" s="2"/>
      <c r="B188" s="2"/>
      <c r="J188" s="17"/>
    </row>
    <row r="189" spans="1:11">
      <c r="A189" s="2"/>
      <c r="B189" s="2"/>
      <c r="J189" s="16"/>
    </row>
    <row r="190" spans="1:11">
      <c r="A190" s="2"/>
      <c r="B190" s="2"/>
      <c r="J190" s="16"/>
    </row>
    <row r="191" spans="1:11">
      <c r="A191" s="2"/>
      <c r="B191" s="2"/>
      <c r="J191" s="16"/>
    </row>
    <row r="192" spans="1:11">
      <c r="A192" s="2"/>
      <c r="B192" s="2"/>
      <c r="J192" s="16"/>
    </row>
    <row r="193" spans="1:10">
      <c r="A193" s="2"/>
      <c r="B193" s="2"/>
      <c r="J193" s="16"/>
    </row>
    <row r="194" spans="1:10">
      <c r="A194" s="2"/>
      <c r="B194" s="2"/>
      <c r="J194" s="16"/>
    </row>
    <row r="195" spans="1:10">
      <c r="A195" s="2"/>
      <c r="B195" s="2"/>
      <c r="J195" s="16"/>
    </row>
    <row r="196" spans="1:10">
      <c r="A196" s="2"/>
      <c r="B196" s="2"/>
      <c r="J196" s="16"/>
    </row>
    <row r="197" spans="1:10">
      <c r="A197" s="2"/>
      <c r="B197" s="2"/>
      <c r="J197" s="16"/>
    </row>
    <row r="198" spans="1:10">
      <c r="A198" s="2"/>
      <c r="B198" s="2"/>
      <c r="J198" s="16"/>
    </row>
    <row r="199" spans="1:10">
      <c r="A199" s="2"/>
      <c r="B199" s="2"/>
      <c r="J199" s="16"/>
    </row>
    <row r="200" spans="1:10">
      <c r="A200" s="2"/>
      <c r="B200" s="2"/>
      <c r="J200" s="16"/>
    </row>
    <row r="201" spans="1:10">
      <c r="A201" s="2"/>
      <c r="B201" s="2"/>
    </row>
    <row r="202" spans="1:10">
      <c r="A202" s="2"/>
      <c r="B202" s="2"/>
    </row>
    <row r="203" spans="1:10">
      <c r="A203" s="2"/>
      <c r="B203" s="2"/>
    </row>
    <row r="204" spans="1:10">
      <c r="A204" s="2"/>
      <c r="B204" s="2"/>
    </row>
    <row r="205" spans="1:10">
      <c r="A205" s="2"/>
      <c r="B205" s="2"/>
    </row>
    <row r="206" spans="1:10">
      <c r="A206" s="2"/>
      <c r="B206" s="2"/>
    </row>
    <row r="207" spans="1:10">
      <c r="A207" s="2"/>
      <c r="B207" s="2"/>
    </row>
    <row r="208" spans="1:10">
      <c r="A208" s="2"/>
      <c r="B208" s="2"/>
    </row>
    <row r="209" spans="1:2">
      <c r="A209" s="2"/>
      <c r="B209" s="2"/>
    </row>
    <row r="210" spans="1:2">
      <c r="A210" s="2"/>
      <c r="B210" s="2"/>
    </row>
    <row r="211" spans="1:2">
      <c r="A211" s="2"/>
      <c r="B211" s="2"/>
    </row>
    <row r="212" spans="1:2">
      <c r="A212" s="2"/>
      <c r="B212" s="2"/>
    </row>
    <row r="213" spans="1:2">
      <c r="A213" s="2"/>
      <c r="B213" s="2"/>
    </row>
    <row r="214" spans="1:2">
      <c r="A214" s="2"/>
      <c r="B214" s="2"/>
    </row>
    <row r="215" spans="1:2">
      <c r="A215" s="2"/>
      <c r="B215" s="2"/>
    </row>
    <row r="216" spans="1:2">
      <c r="A216" s="2"/>
      <c r="B216" s="2"/>
    </row>
    <row r="217" spans="1:2">
      <c r="A217" s="2"/>
      <c r="B217" s="2"/>
    </row>
    <row r="218" spans="1:2">
      <c r="A218" s="2"/>
      <c r="B218" s="2"/>
    </row>
    <row r="219" spans="1:2">
      <c r="A219" s="2"/>
      <c r="B219" s="2"/>
    </row>
    <row r="220" spans="1:2">
      <c r="A220" s="2"/>
      <c r="B220" s="2"/>
    </row>
    <row r="221" spans="1:2">
      <c r="A221" s="2"/>
      <c r="B221" s="2"/>
    </row>
    <row r="222" spans="1:2">
      <c r="A222" s="2"/>
      <c r="B222" s="2"/>
    </row>
    <row r="223" spans="1:2">
      <c r="A223" s="2"/>
      <c r="B223" s="2"/>
    </row>
    <row r="224" spans="1:2">
      <c r="A224" s="2"/>
      <c r="B224" s="2"/>
    </row>
    <row r="225" spans="1:2">
      <c r="A225" s="2"/>
      <c r="B225" s="2"/>
    </row>
    <row r="226" spans="1:2">
      <c r="A226" s="2"/>
      <c r="B226" s="2"/>
    </row>
    <row r="227" spans="1:2">
      <c r="A227" s="2"/>
      <c r="B227" s="2"/>
    </row>
    <row r="228" spans="1:2">
      <c r="A228" s="2"/>
      <c r="B228" s="2"/>
    </row>
    <row r="229" spans="1:2">
      <c r="A229" s="2"/>
      <c r="B229" s="2"/>
    </row>
    <row r="230" spans="1:2">
      <c r="A230" s="2"/>
      <c r="B230" s="2"/>
    </row>
    <row r="231" spans="1:2">
      <c r="A231" s="2"/>
      <c r="B231" s="2"/>
    </row>
    <row r="232" spans="1:2">
      <c r="A232" s="2"/>
      <c r="B232" s="2"/>
    </row>
    <row r="233" spans="1:2">
      <c r="A233" s="2"/>
      <c r="B233" s="2"/>
    </row>
    <row r="234" spans="1:2">
      <c r="A234" s="2"/>
      <c r="B234" s="2"/>
    </row>
    <row r="235" spans="1:2">
      <c r="A235" s="2"/>
      <c r="B235" s="2"/>
    </row>
    <row r="236" spans="1:2">
      <c r="A236" s="2"/>
      <c r="B236" s="2"/>
    </row>
    <row r="237" spans="1:2">
      <c r="A237" s="2"/>
      <c r="B237" s="2"/>
    </row>
    <row r="238" spans="1:2">
      <c r="A238" s="2"/>
      <c r="B238" s="2"/>
    </row>
    <row r="239" spans="1:2">
      <c r="A239" s="2"/>
      <c r="B239" s="2"/>
    </row>
    <row r="240" spans="1:2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/>
      <c r="B296" s="2"/>
    </row>
    <row r="297" spans="1:2">
      <c r="A297" s="2"/>
      <c r="B297" s="2"/>
    </row>
    <row r="298" spans="1:2">
      <c r="A298" s="2"/>
      <c r="B298" s="2"/>
    </row>
    <row r="299" spans="1:2">
      <c r="A299" s="2"/>
      <c r="B299" s="2"/>
    </row>
    <row r="300" spans="1:2">
      <c r="A300" s="2"/>
      <c r="B300" s="2"/>
    </row>
    <row r="301" spans="1:2">
      <c r="A301" s="2"/>
      <c r="B301" s="2"/>
    </row>
    <row r="302" spans="1:2">
      <c r="A302" s="2"/>
      <c r="B302" s="2"/>
    </row>
    <row r="303" spans="1:2">
      <c r="A303" s="2"/>
      <c r="B303" s="2"/>
    </row>
    <row r="304" spans="1:2">
      <c r="A304" s="2"/>
      <c r="B304" s="2"/>
    </row>
    <row r="305" spans="1:2">
      <c r="A305" s="2"/>
      <c r="B305" s="2"/>
    </row>
    <row r="306" spans="1:2">
      <c r="A306" s="2"/>
      <c r="B306" s="2"/>
    </row>
    <row r="307" spans="1:2">
      <c r="A307" s="2"/>
      <c r="B307" s="2"/>
    </row>
    <row r="308" spans="1:2">
      <c r="A308" s="2"/>
      <c r="B308" s="2"/>
    </row>
    <row r="309" spans="1:2">
      <c r="A309" s="2"/>
      <c r="B309" s="2"/>
    </row>
    <row r="310" spans="1:2">
      <c r="A310" s="2"/>
      <c r="B310" s="2"/>
    </row>
    <row r="311" spans="1:2">
      <c r="A311" s="2"/>
      <c r="B311" s="2"/>
    </row>
    <row r="312" spans="1:2">
      <c r="A312" s="2"/>
      <c r="B312" s="2"/>
    </row>
    <row r="313" spans="1:2">
      <c r="A313" s="2"/>
      <c r="B313" s="2"/>
    </row>
  </sheetData>
  <mergeCells count="133">
    <mergeCell ref="A79:B79"/>
    <mergeCell ref="A97:B97"/>
    <mergeCell ref="A108:B108"/>
    <mergeCell ref="A109:B109"/>
    <mergeCell ref="A113:B113"/>
    <mergeCell ref="A114:B114"/>
    <mergeCell ref="A115:B115"/>
    <mergeCell ref="A120:B120"/>
    <mergeCell ref="A121:B121"/>
    <mergeCell ref="A88:B88"/>
    <mergeCell ref="A89:B89"/>
    <mergeCell ref="A90:B90"/>
    <mergeCell ref="A82:B82"/>
    <mergeCell ref="A83:B83"/>
    <mergeCell ref="A84:B84"/>
    <mergeCell ref="A85:B85"/>
    <mergeCell ref="A86:B86"/>
    <mergeCell ref="A87:B87"/>
    <mergeCell ref="A46:B46"/>
    <mergeCell ref="A41:B41"/>
    <mergeCell ref="A65:B65"/>
    <mergeCell ref="A55:B55"/>
    <mergeCell ref="A56:B56"/>
    <mergeCell ref="A53:B53"/>
    <mergeCell ref="A59:B59"/>
    <mergeCell ref="A54:B54"/>
    <mergeCell ref="A64:B64"/>
    <mergeCell ref="A50:B50"/>
    <mergeCell ref="A52:B52"/>
    <mergeCell ref="A60:B60"/>
    <mergeCell ref="A61:B61"/>
    <mergeCell ref="A62:B62"/>
    <mergeCell ref="A63:B63"/>
    <mergeCell ref="A58:B58"/>
    <mergeCell ref="A57:B57"/>
    <mergeCell ref="A14:J15"/>
    <mergeCell ref="A16:B17"/>
    <mergeCell ref="C16:C17"/>
    <mergeCell ref="D16:D17"/>
    <mergeCell ref="J16:J17"/>
    <mergeCell ref="E16:I17"/>
    <mergeCell ref="A18:B18"/>
    <mergeCell ref="A28:B28"/>
    <mergeCell ref="A33:B33"/>
    <mergeCell ref="A29:B29"/>
    <mergeCell ref="A19:B19"/>
    <mergeCell ref="A23:B23"/>
    <mergeCell ref="A20:B20"/>
    <mergeCell ref="A21:B21"/>
    <mergeCell ref="A30:B30"/>
    <mergeCell ref="A31:B31"/>
    <mergeCell ref="A32:B32"/>
    <mergeCell ref="A77:B77"/>
    <mergeCell ref="A94:B94"/>
    <mergeCell ref="A78:B78"/>
    <mergeCell ref="A74:B74"/>
    <mergeCell ref="A75:B75"/>
    <mergeCell ref="A73:B73"/>
    <mergeCell ref="A80:B80"/>
    <mergeCell ref="A81:B81"/>
    <mergeCell ref="A22:B22"/>
    <mergeCell ref="A49:B49"/>
    <mergeCell ref="A48:B48"/>
    <mergeCell ref="A26:B26"/>
    <mergeCell ref="A25:B25"/>
    <mergeCell ref="A27:B27"/>
    <mergeCell ref="A34:B34"/>
    <mergeCell ref="A42:B42"/>
    <mergeCell ref="A43:B43"/>
    <mergeCell ref="A35:B35"/>
    <mergeCell ref="A36:B36"/>
    <mergeCell ref="A44:B44"/>
    <mergeCell ref="A45:B45"/>
    <mergeCell ref="A37:B37"/>
    <mergeCell ref="A39:B39"/>
    <mergeCell ref="A40:B40"/>
    <mergeCell ref="A66:B66"/>
    <mergeCell ref="A67:B67"/>
    <mergeCell ref="A68:B68"/>
    <mergeCell ref="A70:B70"/>
    <mergeCell ref="A117:B117"/>
    <mergeCell ref="A118:B118"/>
    <mergeCell ref="A112:B112"/>
    <mergeCell ref="A98:B98"/>
    <mergeCell ref="A100:B100"/>
    <mergeCell ref="A101:B101"/>
    <mergeCell ref="A102:B102"/>
    <mergeCell ref="A103:B103"/>
    <mergeCell ref="A104:B104"/>
    <mergeCell ref="A99:B99"/>
    <mergeCell ref="A116:B116"/>
    <mergeCell ref="A111:B111"/>
    <mergeCell ref="A91:B91"/>
    <mergeCell ref="A95:B95"/>
    <mergeCell ref="A93:B93"/>
    <mergeCell ref="A71:B71"/>
    <mergeCell ref="A72:B72"/>
    <mergeCell ref="A76:B76"/>
    <mergeCell ref="A96:B96"/>
    <mergeCell ref="A92:B92"/>
    <mergeCell ref="A144:B144"/>
    <mergeCell ref="A24:B24"/>
    <mergeCell ref="A38:B38"/>
    <mergeCell ref="A51:B51"/>
    <mergeCell ref="A69:B69"/>
    <mergeCell ref="A47:B47"/>
    <mergeCell ref="A132:B132"/>
    <mergeCell ref="A138:B138"/>
    <mergeCell ref="A143:B143"/>
    <mergeCell ref="A139:B139"/>
    <mergeCell ref="A140:B140"/>
    <mergeCell ref="A141:B141"/>
    <mergeCell ref="A142:B142"/>
    <mergeCell ref="A133:B133"/>
    <mergeCell ref="A134:B134"/>
    <mergeCell ref="A135:B135"/>
    <mergeCell ref="A137:B137"/>
    <mergeCell ref="A136:B136"/>
    <mergeCell ref="A105:B105"/>
    <mergeCell ref="A106:B106"/>
    <mergeCell ref="A107:B107"/>
    <mergeCell ref="A110:B110"/>
    <mergeCell ref="A122:B122"/>
    <mergeCell ref="A123:B123"/>
    <mergeCell ref="A129:B129"/>
    <mergeCell ref="A130:B130"/>
    <mergeCell ref="A131:B131"/>
    <mergeCell ref="A119:B119"/>
    <mergeCell ref="A128:B128"/>
    <mergeCell ref="A124:B124"/>
    <mergeCell ref="A125:B125"/>
    <mergeCell ref="A126:B126"/>
    <mergeCell ref="A127:B127"/>
  </mergeCells>
  <phoneticPr fontId="0" type="noConversion"/>
  <pageMargins left="0.51181102362204722" right="0.23622047244094491" top="3.937007874015748E-2" bottom="0" header="0.51181102362204722" footer="0.51181102362204722"/>
  <pageSetup paperSize="9" scale="9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tabSelected="1" view="pageBreakPreview" zoomScaleSheetLayoutView="100" workbookViewId="0">
      <selection activeCell="B4" sqref="B4:C4"/>
    </sheetView>
  </sheetViews>
  <sheetFormatPr defaultRowHeight="12.75"/>
  <cols>
    <col min="1" max="1" width="34.42578125" style="49" customWidth="1"/>
    <col min="2" max="2" width="75.85546875" style="49" customWidth="1"/>
    <col min="3" max="3" width="15.42578125" style="49" customWidth="1"/>
    <col min="4" max="5" width="9.140625" style="49"/>
    <col min="6" max="6" width="15" style="49" customWidth="1"/>
    <col min="7" max="16384" width="9.140625" style="49"/>
  </cols>
  <sheetData>
    <row r="1" spans="1:4" ht="15.75">
      <c r="B1" s="265" t="s">
        <v>159</v>
      </c>
      <c r="C1" s="266"/>
      <c r="D1" s="266"/>
    </row>
    <row r="2" spans="1:4" ht="15.75">
      <c r="B2" s="263" t="s">
        <v>82</v>
      </c>
      <c r="C2" s="264"/>
      <c r="D2" s="50"/>
    </row>
    <row r="3" spans="1:4" ht="15.75">
      <c r="B3" s="263" t="s">
        <v>138</v>
      </c>
      <c r="C3" s="263"/>
      <c r="D3" s="50"/>
    </row>
    <row r="4" spans="1:4" ht="15.75">
      <c r="B4" s="263" t="s">
        <v>164</v>
      </c>
      <c r="C4" s="264"/>
      <c r="D4" s="50"/>
    </row>
    <row r="7" spans="1:4" ht="15.75">
      <c r="A7" s="51"/>
      <c r="B7" s="265" t="s">
        <v>151</v>
      </c>
      <c r="C7" s="266"/>
      <c r="D7" s="266"/>
    </row>
    <row r="8" spans="1:4" ht="15.75">
      <c r="A8" s="51"/>
      <c r="B8" s="263" t="s">
        <v>82</v>
      </c>
      <c r="C8" s="264"/>
      <c r="D8" s="50"/>
    </row>
    <row r="9" spans="1:4" ht="15.75">
      <c r="A9" s="51"/>
      <c r="B9" s="263" t="s">
        <v>138</v>
      </c>
      <c r="C9" s="263"/>
      <c r="D9" s="50"/>
    </row>
    <row r="10" spans="1:4" ht="15.75">
      <c r="A10" s="51"/>
      <c r="B10" s="263" t="s">
        <v>152</v>
      </c>
      <c r="C10" s="264"/>
      <c r="D10" s="50"/>
    </row>
    <row r="11" spans="1:4" ht="15.75">
      <c r="A11" s="51"/>
      <c r="B11" s="267"/>
      <c r="C11" s="268"/>
      <c r="D11" s="52"/>
    </row>
    <row r="12" spans="1:4">
      <c r="A12" s="262" t="s">
        <v>128</v>
      </c>
      <c r="B12" s="262"/>
      <c r="C12" s="262"/>
    </row>
    <row r="13" spans="1:4" ht="9.75" customHeight="1">
      <c r="A13" s="262"/>
      <c r="B13" s="262"/>
      <c r="C13" s="262"/>
    </row>
    <row r="14" spans="1:4" hidden="1">
      <c r="A14" s="262"/>
      <c r="B14" s="262"/>
      <c r="C14" s="262"/>
    </row>
    <row r="15" spans="1:4" hidden="1">
      <c r="A15" s="262"/>
      <c r="B15" s="262"/>
      <c r="C15" s="262"/>
    </row>
    <row r="16" spans="1:4" ht="37.5">
      <c r="A16" s="53"/>
      <c r="B16" s="54" t="s">
        <v>153</v>
      </c>
      <c r="C16" s="53"/>
    </row>
    <row r="17" spans="1:3" ht="15.75">
      <c r="A17" s="261"/>
      <c r="B17" s="261"/>
      <c r="C17" s="261"/>
    </row>
    <row r="18" spans="1:3" ht="15.75">
      <c r="A18" s="55" t="s">
        <v>83</v>
      </c>
      <c r="B18" s="55" t="s">
        <v>84</v>
      </c>
      <c r="C18" s="56" t="s">
        <v>85</v>
      </c>
    </row>
    <row r="19" spans="1:3" ht="15.75">
      <c r="A19" s="260"/>
      <c r="B19" s="260"/>
      <c r="C19" s="260"/>
    </row>
    <row r="20" spans="1:3">
      <c r="A20" s="57"/>
      <c r="B20" s="58"/>
      <c r="C20" s="59"/>
    </row>
    <row r="21" spans="1:3" ht="15.75">
      <c r="A21" s="60" t="s">
        <v>47</v>
      </c>
      <c r="B21" s="61" t="s">
        <v>53</v>
      </c>
      <c r="C21" s="62">
        <v>3</v>
      </c>
    </row>
    <row r="22" spans="1:3" ht="31.5">
      <c r="A22" s="63" t="s">
        <v>86</v>
      </c>
      <c r="B22" s="64" t="s">
        <v>87</v>
      </c>
      <c r="C22" s="65">
        <v>0</v>
      </c>
    </row>
    <row r="23" spans="1:3" ht="34.5" customHeight="1">
      <c r="A23" s="63" t="s">
        <v>88</v>
      </c>
      <c r="B23" s="64" t="s">
        <v>89</v>
      </c>
      <c r="C23" s="65">
        <f>C24</f>
        <v>100</v>
      </c>
    </row>
    <row r="24" spans="1:3" ht="31.5">
      <c r="A24" s="66" t="s">
        <v>90</v>
      </c>
      <c r="B24" s="67" t="s">
        <v>91</v>
      </c>
      <c r="C24" s="68">
        <v>100</v>
      </c>
    </row>
    <row r="25" spans="1:3" ht="49.5" customHeight="1">
      <c r="A25" s="63" t="s">
        <v>92</v>
      </c>
      <c r="B25" s="64" t="s">
        <v>93</v>
      </c>
      <c r="C25" s="65">
        <f>C26</f>
        <v>-100</v>
      </c>
    </row>
    <row r="26" spans="1:3" ht="32.25" customHeight="1">
      <c r="A26" s="66" t="s">
        <v>94</v>
      </c>
      <c r="B26" s="67" t="s">
        <v>95</v>
      </c>
      <c r="C26" s="68">
        <v>-100</v>
      </c>
    </row>
    <row r="27" spans="1:3" ht="0.75" hidden="1" customHeight="1">
      <c r="A27" s="69" t="s">
        <v>96</v>
      </c>
      <c r="B27" s="70" t="s">
        <v>97</v>
      </c>
      <c r="C27" s="68"/>
    </row>
    <row r="28" spans="1:3" ht="31.5" hidden="1">
      <c r="A28" s="69" t="s">
        <v>98</v>
      </c>
      <c r="B28" s="70" t="s">
        <v>99</v>
      </c>
      <c r="C28" s="68"/>
    </row>
    <row r="29" spans="1:3" ht="15.75">
      <c r="A29" s="63" t="s">
        <v>100</v>
      </c>
      <c r="B29" s="64" t="s">
        <v>101</v>
      </c>
      <c r="C29" s="71">
        <f>C32+C35</f>
        <v>15</v>
      </c>
    </row>
    <row r="30" spans="1:3" ht="15.75">
      <c r="A30" s="63" t="s">
        <v>102</v>
      </c>
      <c r="B30" s="64" t="s">
        <v>103</v>
      </c>
      <c r="C30" s="65">
        <f>C31</f>
        <v>-4847.5</v>
      </c>
    </row>
    <row r="31" spans="1:3" ht="15.75">
      <c r="A31" s="63" t="s">
        <v>104</v>
      </c>
      <c r="B31" s="64" t="s">
        <v>105</v>
      </c>
      <c r="C31" s="65">
        <f>C32</f>
        <v>-4847.5</v>
      </c>
    </row>
    <row r="32" spans="1:3" ht="15.75">
      <c r="A32" s="66" t="s">
        <v>106</v>
      </c>
      <c r="B32" s="67" t="s">
        <v>107</v>
      </c>
      <c r="C32" s="68">
        <v>-4847.5</v>
      </c>
    </row>
    <row r="33" spans="1:3" ht="15.75">
      <c r="A33" s="63" t="s">
        <v>108</v>
      </c>
      <c r="B33" s="64" t="s">
        <v>109</v>
      </c>
      <c r="C33" s="150">
        <f>C34</f>
        <v>4862.5</v>
      </c>
    </row>
    <row r="34" spans="1:3" ht="15.75">
      <c r="A34" s="63" t="s">
        <v>110</v>
      </c>
      <c r="B34" s="64" t="s">
        <v>111</v>
      </c>
      <c r="C34" s="150">
        <f>C35</f>
        <v>4862.5</v>
      </c>
    </row>
    <row r="35" spans="1:3" ht="15.75">
      <c r="A35" s="66" t="s">
        <v>112</v>
      </c>
      <c r="B35" s="67" t="s">
        <v>113</v>
      </c>
      <c r="C35" s="151">
        <v>4862.5</v>
      </c>
    </row>
    <row r="36" spans="1:3" ht="15.75">
      <c r="A36" s="72"/>
      <c r="B36" s="64" t="s">
        <v>114</v>
      </c>
      <c r="C36" s="150">
        <f>C32+C35</f>
        <v>15</v>
      </c>
    </row>
  </sheetData>
  <mergeCells count="12">
    <mergeCell ref="B1:D1"/>
    <mergeCell ref="B2:C2"/>
    <mergeCell ref="B3:C3"/>
    <mergeCell ref="B4:C4"/>
    <mergeCell ref="B11:C11"/>
    <mergeCell ref="B7:D7"/>
    <mergeCell ref="A19:C19"/>
    <mergeCell ref="A17:C17"/>
    <mergeCell ref="A12:C15"/>
    <mergeCell ref="B9:C9"/>
    <mergeCell ref="B8:C8"/>
    <mergeCell ref="B10:C10"/>
  </mergeCells>
  <phoneticPr fontId="0" type="noConversion"/>
  <conditionalFormatting sqref="A11 A7:A9">
    <cfRule type="expression" dxfId="1" priority="1" stopIfTrue="1">
      <formula>$D7&lt;&gt;""</formula>
    </cfRule>
  </conditionalFormatting>
  <conditionalFormatting sqref="A10">
    <cfRule type="expression" dxfId="0" priority="6" stopIfTrue="1">
      <formula>#REF!&lt;&gt;""</formula>
    </cfRule>
  </conditionalFormatting>
  <pageMargins left="0.61" right="0" top="0.33" bottom="0.39370078740157483" header="0.17" footer="0.59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 разделам</vt:lpstr>
      <vt:lpstr>источники </vt:lpstr>
      <vt:lpstr>'По разделам'!Область_печати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User</cp:lastModifiedBy>
  <cp:revision>1</cp:revision>
  <cp:lastPrinted>2017-04-07T13:25:44Z</cp:lastPrinted>
  <dcterms:created xsi:type="dcterms:W3CDTF">2005-09-05T11:08:04Z</dcterms:created>
  <dcterms:modified xsi:type="dcterms:W3CDTF">2017-08-16T11:08:44Z</dcterms:modified>
</cp:coreProperties>
</file>